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02.04 11763 T A K Osmometras su priemonėmis ir vienkanaliai elektroniniai\2. PO 02.24\"/>
    </mc:Choice>
  </mc:AlternateContent>
  <xr:revisionPtr revIDLastSave="0" documentId="13_ncr:1_{AA4DDE24-B44A-4E3F-8180-022350C634A0}" xr6:coauthVersionLast="36" xr6:coauthVersionMax="36" xr10:uidLastSave="{00000000-0000-0000-0000-000000000000}"/>
  <bookViews>
    <workbookView xWindow="0" yWindow="0" windowWidth="22260" windowHeight="12651"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1" i="1" l="1"/>
  <c r="J31" i="1" s="1"/>
  <c r="I21" i="1"/>
  <c r="J21" i="1" s="1"/>
  <c r="H31" i="1"/>
  <c r="H21" i="1"/>
  <c r="H14" i="1"/>
  <c r="H15" i="1"/>
  <c r="H13" i="1"/>
  <c r="I14" i="1"/>
  <c r="J14" i="1" s="1"/>
  <c r="I15" i="1"/>
  <c r="J15" i="1"/>
  <c r="I13" i="1"/>
  <c r="J16" i="1" l="1"/>
  <c r="J17" i="1" s="1"/>
  <c r="J13" i="1"/>
  <c r="J18" i="1" s="1"/>
</calcChain>
</file>

<file path=xl/sharedStrings.xml><?xml version="1.0" encoding="utf-8"?>
<sst xmlns="http://schemas.openxmlformats.org/spreadsheetml/2006/main" count="93" uniqueCount="67">
  <si>
    <t>Viso pirkimo suma su PVM Eur:</t>
  </si>
  <si>
    <t>TECHNINĖ SPECIFIKACIJA</t>
  </si>
  <si>
    <t>Osmometras su priemonėmis ir vienkanaliai elektroniniai dozatoriai (11763)</t>
  </si>
  <si>
    <t>Bendrieji reikalavimai</t>
  </si>
  <si>
    <t>Pirkimo
dalies
Nr.</t>
  </si>
  <si>
    <t>Prekės pavadinimas</t>
  </si>
  <si>
    <t>Techninės charakterikos, reikalavimai, metodas</t>
  </si>
  <si>
    <t>Mato vnt.</t>
  </si>
  <si>
    <t xml:space="preserve">Preliminarusperkamas kiekis </t>
  </si>
  <si>
    <t>Numat. PVM %</t>
  </si>
  <si>
    <t>1 mato vnt. įkainis be PVM, Eur</t>
  </si>
  <si>
    <t>1 mato vnt. įkainis su PVM, Eur</t>
  </si>
  <si>
    <t>Viso kaina be PVM, Eur</t>
  </si>
  <si>
    <t>Viso kaina su PVM, Eur</t>
  </si>
  <si>
    <r>
      <rPr>
        <b/>
        <sz val="12"/>
        <rFont val="Times New Roman"/>
        <family val="1"/>
        <charset val="186"/>
      </rPr>
      <t>VIENKANALIAI ELEKTRONINIAI DOZATORIAI:</t>
    </r>
    <r>
      <rPr>
        <sz val="12"/>
        <rFont val="Times New Roman"/>
        <family val="1"/>
        <charset val="186"/>
      </rPr>
      <t xml:space="preserve">
1. Privalomi visi išvardinti elektroniniai pipetavimo režimai: standartinis pipetavimas, atvirkštinis pipetavimas, rankinis pipetavimas, multidozavimas, skiedimas, nuoseklus dozavimas, multiaspiravimas, titravimas.
2. Mažas dozatorių svoris užtikrinantis ergonomiškas darbo sąlygas pvz. vienkanalio elektroninio 10-300 µl tūrio dozatoriaus svoris turi būti ne didesnis kaip 100 g.
3. Elektroninis antgalių numetimo mechanizmas.
4. Elektroninė užrakinimo funkcija apsauganti nuo atsitiktinio tūrio pakeitimo.
5. Dozatorių aptarnavimo ir kalibravimo laiko priminimo funkcija.
6. Apsauginis keičiamas filtras, neleidžiantis mėginio aerozoliams ir skysčiams užteršti vidinių pipetės detalių.
7. Galimybė autoklavuoti apatinę pipetės dalį.
8. CE ženklinimas
9. 24 mėn. garantija kiekvienai pipetei.
Pasiūlymą teikti visai pirkimo daliai. </t>
    </r>
  </si>
  <si>
    <t>1.1</t>
  </si>
  <si>
    <t xml:space="preserve">Keičiamo tūrio vienkanalis elektroninis dozatorius, kurio siurbiamas tūris gali būti nustatomas 10 µl – 300 µl intervale 
</t>
  </si>
  <si>
    <t>Tūrio keitimo žingsnis ≤0,2 µl. 
300 µl tūryje sisteminė paklaida ne didesnė kaip ±0,6% (1,8 µl).</t>
  </si>
  <si>
    <t>vnt.</t>
  </si>
  <si>
    <t>Įrašo pasiūlymą teikiantis asmuo</t>
  </si>
  <si>
    <t>1.2</t>
  </si>
  <si>
    <t xml:space="preserve">Keičiamo tūrio vienkanalis elektroninis dozatorius, kurio siurbiamas tūris gali būti nustatomas 50 µl – 1000 µl intervale 
</t>
  </si>
  <si>
    <t>Tūrio keitimo žingsnis ≤1,0 µl. 
1000 µl tūryje sisteminė paklaida ne didesnė kaip ±0,45% (4,5 µl).</t>
  </si>
  <si>
    <t>1.3</t>
  </si>
  <si>
    <t xml:space="preserve">Keičiamo tūrio vienkanalis elektroninis dozatorius, kurio siurbiamas tūris gali būti nustatomas 100 µl – 5000 µl intervale 
</t>
  </si>
  <si>
    <t>Tūrio keitimo žingsnis ≤5,0 µl. 
5000 µl tūryje sisteminė paklaida ne didesnė kaip ±0,5% (25 µl).</t>
  </si>
  <si>
    <t>1 pirkimo dalies suma be PVM Eur:</t>
  </si>
  <si>
    <t>x</t>
  </si>
  <si>
    <t>21 % PVM suma Eur</t>
  </si>
  <si>
    <t>1 pirkimo dalies suma su PVM Eur:</t>
  </si>
  <si>
    <r>
      <rPr>
        <b/>
        <sz val="12"/>
        <rFont val="Times New Roman"/>
        <family val="1"/>
        <charset val="186"/>
      </rPr>
      <t>Osmometras su priemonėmis skirtomis jo eksploatacijai.</t>
    </r>
    <r>
      <rPr>
        <sz val="12"/>
        <rFont val="Times New Roman"/>
        <family val="1"/>
        <charset val="186"/>
      </rPr>
      <t xml:space="preserve">
Pasiūlymą teikti visai pirkimo daliai. </t>
    </r>
  </si>
  <si>
    <t>2.1</t>
  </si>
  <si>
    <t>Osmometras</t>
  </si>
  <si>
    <t>Osmoliališkumo matavimo metodas: užšalimo taško (angl. freezing point depression), kiekybinis</t>
  </si>
  <si>
    <t>Prietaisas ženklintas pagal Europos  Parlamento ir Tarybos Reglamento (ES) 2017/746 nuostatas (pateikti CE sertifikatą arba EB atitikties deklaraciją arba lygiaverčius dokumentus anglų kalba)</t>
  </si>
  <si>
    <t>Osmoliališkumo tyrimui tinkamas žmogaus serumas, plazma ir šlapimas</t>
  </si>
  <si>
    <t>Įdėjus pirminį mėgintuvėlį į prietaisą prietaisas pats pasiurbia reikiamą mėginio kiekį.</t>
  </si>
  <si>
    <t>Prietaisas nustato ar pirminiame mėgintuvėlyje mėginio lygis yra pakankamas tyrimui atlikti.</t>
  </si>
  <si>
    <r>
      <t>Osmoliališkumo matavimo intervalas ne siauresnis kaip nuo 0 iki 2000 mOsm/kg H</t>
    </r>
    <r>
      <rPr>
        <vertAlign val="subscript"/>
        <sz val="12"/>
        <color indexed="8"/>
        <rFont val="Times New Roman"/>
        <family val="1"/>
        <charset val="186"/>
      </rPr>
      <t>2</t>
    </r>
    <r>
      <rPr>
        <sz val="12"/>
        <color indexed="8"/>
        <rFont val="Times New Roman"/>
        <family val="1"/>
        <charset val="186"/>
      </rPr>
      <t>O</t>
    </r>
  </si>
  <si>
    <t>Prietaisas automatiškai identifikuoja įdėtą mėginį nuskaitydamas jo brūkšninį kodą.</t>
  </si>
  <si>
    <t>Operatoriaus identifikacija pagal operatoriui dedikuotus prisijungimo duomenis.</t>
  </si>
  <si>
    <t>Prietaisas turi turėti galimybę būti prijungtas prie laboratorinės informacinės sistemos (LIS) per Data Innovations Instrument Manager sąsajos programinę įrangą. Tiekėjas privalo suteikti visą reikalingą techninę pagalbą, kad prietaisas būtų sėkmingai prijungtas prie laboratorinės informacinės sistemos per „Instrument Manager“.
Jeigu tiekėjo siūlomas prietaisas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pilną siūlomo prietaiso integraciją su „Instrument Manager“ programine įranga. Tvarkyklė turi būti tinkamai ištestuota, dokumentuota ir paruošta naudojimui. Tvarkyklės siūlyti nereikia.</t>
  </si>
  <si>
    <t xml:space="preserve">Tiekėjas pateikdamas pasiūlymą deklaruoja, kad atitinka šį reikalavimą, todėl šio reikalavimo atitikimui papildomų dokumentų teikti nereikia </t>
  </si>
  <si>
    <t>Garantija 24 mėnesiai.</t>
  </si>
  <si>
    <t>2.2</t>
  </si>
  <si>
    <t>Priemonių komplektas reikalingas jo eksploatacijai</t>
  </si>
  <si>
    <t>Papildomų priemonių komplektas reikalingas prietaiso eksploatacijai.</t>
  </si>
  <si>
    <t>2 pirkimo dalies suma be PVM Eur:</t>
  </si>
  <si>
    <t>2 pirkimo dalies suma su PVM Eur:</t>
  </si>
  <si>
    <t>Viso pirkimo suma be PVM Eur:</t>
  </si>
  <si>
    <t xml:space="preserve">Maksimalus perkamas kiekis </t>
  </si>
  <si>
    <r>
      <t xml:space="preserve">Įrašo pasiūlymą teikiantis asmuo
</t>
    </r>
    <r>
      <rPr>
        <i/>
        <sz val="12"/>
        <rFont val="Times New Roman"/>
        <family val="1"/>
        <charset val="186"/>
      </rPr>
      <t>(Šiame stulpelyje tiekėjas turi įrašyti kartu su pasiūlymu teikiamo dokumento pavadinimą ir puslapio, kuriame yra informacija įrodanti pasiūlymo atitikimą reikalavimui, numerį,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t>
    </r>
  </si>
  <si>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</si>
  <si>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r>
      <t>3.</t>
    </r>
    <r>
      <rPr>
        <b/>
        <i/>
        <u/>
        <sz val="12"/>
        <rFont val="Times New Roman"/>
        <family val="1"/>
        <charset val="186"/>
      </rPr>
      <t xml:space="preserve"> Tiekėjas kartu su pasiūlymu</t>
    </r>
    <r>
      <rPr>
        <sz val="12"/>
        <rFont val="Times New Roman"/>
        <family val="1"/>
        <charset val="186"/>
      </rPr>
      <t xml:space="preserve"> </t>
    </r>
    <r>
      <rPr>
        <b/>
        <i/>
        <u/>
        <sz val="12"/>
        <rFont val="Times New Roman"/>
        <family val="1"/>
        <charset val="186"/>
      </rPr>
      <t>turi pateikti dokumentą,</t>
    </r>
    <r>
      <rPr>
        <sz val="12"/>
        <rFont val="Times New Roman"/>
        <family val="1"/>
        <charset val="186"/>
      </rPr>
      <t xml:space="preserve">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r>
  </si>
  <si>
    <t>-pažymėtus langelius pildo tiekėjas</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</si>
  <si>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maksimalaus prekių kiekio.</t>
  </si>
  <si>
    <r>
      <t xml:space="preserve">4. </t>
    </r>
    <r>
      <rPr>
        <b/>
        <i/>
        <u/>
        <sz val="12"/>
        <rFont val="Times New Roman"/>
        <family val="1"/>
        <charset val="186"/>
      </rPr>
      <t>Tiekėjas kartu su pasiūlymu turi pateikti dokumentus, į</t>
    </r>
    <r>
      <rPr>
        <sz val="12"/>
        <rFont val="Times New Roman"/>
        <family val="1"/>
        <charset val="186"/>
      </rPr>
      <t>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</si>
  <si>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 Tiekėjas turi turėti gamintojo įgaliojimą atlikti siūlomų Prekių garantinį aptarnavimą arba turi rašytinį susitarimą su kitu ūkio subjektu, kuris yra gamintojo įgaliotas atlikti šių Prekių garantinį aptarnavimą.</t>
  </si>
  <si>
    <t>Kartu su įranga pateikiama dokumentacija</t>
  </si>
  <si>
    <t xml:space="preserve">Šio reikalavimo atitikimui tiekėjas pateikia siūlomo prietaiso naudojimo instrukciją arba kitą techninę dokumentaciją įrodančią pasiūlymo atitikimą techniniam reikalavimui </t>
  </si>
  <si>
    <t xml:space="preserve">Tiekėjas pateikia CE sertifikatą arba EB atitikties deklaraciją arba lygiaverčius dokumentus </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</si>
  <si>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</si>
  <si>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</si>
  <si>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</si>
  <si>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6. Prekių, kurių kaina iki 3 Eur, vieneto įkainis pateikiamame pasiūlyme turi būti pateikiamas suapvalintas pagal aritmetikos taisykles ne daugiau kaip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</si>
  <si>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4. Gamintojo įgaliojimas atlikti siūlomos įrangos garantinį aptarnavimą arba rašytinis susitarimas su kitu ūkio subjektu, kuris yra gamintojo įgaliotas atlikti šios įrangos garantinį aptarnavimą.</t>
  </si>
  <si>
    <t>5. Personalo mokymai ≥ 5 personalo (mokymų trukmė: 2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</si>
</sst>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L_t"/>
  </numFmts>
  <fonts count="16" x14ac:knownFonts="1">
    <font>
      <sz val="11"/>
      <color theme="1"/>
      <name val="Calibri"/>
      <family val="2"/>
      <scheme val="minor"/>
    </font>
    <font>
      <b/>
      <sz val="12"/>
      <name val="Times New Roman"/>
      <family val="1"/>
      <charset val="186"/>
    </font>
    <font>
      <b/>
      <sz val="12"/>
      <color indexed="8"/>
      <name val="Times New Roman"/>
      <family val="1"/>
      <charset val="186"/>
    </font>
    <font>
      <sz val="12"/>
      <color indexed="8"/>
      <name val="Times New Roman"/>
      <family val="1"/>
      <charset val="186"/>
    </font>
    <font>
      <sz val="12"/>
      <color theme="1"/>
      <name val="Times New Roman"/>
      <family val="1"/>
      <charset val="186"/>
    </font>
    <font>
      <sz val="12"/>
      <color theme="1"/>
      <name val="Calibri"/>
      <family val="2"/>
      <scheme val="minor"/>
    </font>
    <font>
      <sz val="12"/>
      <name val="Times New Roman"/>
      <family val="1"/>
      <charset val="186"/>
    </font>
    <font>
      <sz val="10"/>
      <name val="Arial"/>
      <family val="2"/>
      <charset val="186"/>
    </font>
    <font>
      <b/>
      <sz val="12"/>
      <color theme="1"/>
      <name val="Times New Roman"/>
      <family val="1"/>
      <charset val="186"/>
    </font>
    <font>
      <vertAlign val="subscript"/>
      <sz val="12"/>
      <color indexed="8"/>
      <name val="Times New Roman"/>
      <family val="1"/>
      <charset val="186"/>
    </font>
    <font>
      <sz val="12"/>
      <color rgb="FFFF0000"/>
      <name val="Times New Roman"/>
      <family val="1"/>
      <charset val="186"/>
    </font>
    <font>
      <i/>
      <sz val="12"/>
      <name val="Times New Roman"/>
      <family val="1"/>
      <charset val="186"/>
    </font>
    <font>
      <b/>
      <i/>
      <u/>
      <sz val="12"/>
      <name val="Times New Roman"/>
      <family val="1"/>
      <charset val="186"/>
    </font>
    <font>
      <sz val="12"/>
      <color theme="1"/>
      <name val="Times New Roman"/>
      <family val="1"/>
    </font>
    <font>
      <sz val="12"/>
      <color rgb="FF000000"/>
      <name val="Times New Roman"/>
      <family val="1"/>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bgColor rgb="FF000000"/>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7" fillId="0" borderId="0"/>
  </cellStyleXfs>
  <cellXfs count="84">
    <xf numFmtId="0" fontId="0" fillId="0" borderId="0" xfId="0"/>
    <xf numFmtId="0" fontId="2" fillId="0" borderId="0" xfId="0" applyFont="1" applyAlignment="1">
      <alignment horizontal="center" vertical="top" wrapText="1"/>
    </xf>
    <xf numFmtId="0" fontId="3" fillId="0" borderId="0" xfId="0" applyFont="1" applyAlignment="1">
      <alignment wrapText="1"/>
    </xf>
    <xf numFmtId="0" fontId="3" fillId="0" borderId="0" xfId="0" applyFont="1" applyAlignment="1">
      <alignment horizontal="center" vertical="top" wrapText="1"/>
    </xf>
    <xf numFmtId="2" fontId="3" fillId="0" borderId="0" xfId="0" applyNumberFormat="1" applyFont="1" applyAlignment="1">
      <alignment horizontal="center" wrapText="1"/>
    </xf>
    <xf numFmtId="0" fontId="3" fillId="0" borderId="0" xfId="0" applyFont="1" applyAlignment="1">
      <alignment horizontal="right" vertical="top"/>
    </xf>
    <xf numFmtId="0" fontId="5" fillId="0" borderId="0" xfId="0" applyFont="1"/>
    <xf numFmtId="0" fontId="1" fillId="0" borderId="0" xfId="0" applyFont="1" applyAlignment="1">
      <alignment horizontal="center" vertical="top" wrapText="1"/>
    </xf>
    <xf numFmtId="0" fontId="1" fillId="0" borderId="4" xfId="0" applyFont="1" applyBorder="1" applyAlignment="1">
      <alignment horizontal="center" vertical="top" wrapText="1"/>
    </xf>
    <xf numFmtId="2" fontId="1" fillId="0" borderId="4" xfId="0" applyNumberFormat="1" applyFont="1" applyBorder="1" applyAlignment="1">
      <alignment horizontal="center" vertical="top" wrapText="1"/>
    </xf>
    <xf numFmtId="0" fontId="6" fillId="0" borderId="0" xfId="0" applyFont="1" applyAlignment="1">
      <alignment wrapText="1"/>
    </xf>
    <xf numFmtId="0" fontId="6" fillId="0" borderId="5" xfId="0" applyFont="1" applyBorder="1" applyAlignment="1">
      <alignment horizontal="center" vertical="center" wrapText="1"/>
    </xf>
    <xf numFmtId="0" fontId="6" fillId="0" borderId="0" xfId="0" applyFont="1"/>
    <xf numFmtId="0" fontId="6" fillId="0" borderId="6" xfId="0" applyFont="1" applyBorder="1" applyAlignment="1">
      <alignment horizontal="left" vertical="top" wrapText="1"/>
    </xf>
    <xf numFmtId="0" fontId="6" fillId="0" borderId="6" xfId="1"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top" wrapText="1"/>
    </xf>
    <xf numFmtId="0" fontId="6" fillId="0" borderId="4" xfId="1" applyFont="1" applyBorder="1" applyAlignment="1" applyProtection="1">
      <alignment horizontal="left" vertical="top" wrapText="1"/>
      <protection locked="0"/>
    </xf>
    <xf numFmtId="0" fontId="3" fillId="0" borderId="4" xfId="0" applyFont="1" applyBorder="1" applyAlignment="1">
      <alignment horizontal="center" vertical="center"/>
    </xf>
    <xf numFmtId="0" fontId="6" fillId="0" borderId="4" xfId="0" applyFont="1" applyBorder="1" applyAlignment="1">
      <alignment vertical="center" wrapText="1"/>
    </xf>
    <xf numFmtId="0" fontId="3" fillId="0" borderId="4" xfId="0" applyFont="1" applyBorder="1" applyAlignment="1">
      <alignment vertical="top" wrapText="1"/>
    </xf>
    <xf numFmtId="0" fontId="3" fillId="0" borderId="0" xfId="0" applyFont="1" applyBorder="1" applyAlignment="1">
      <alignment vertical="center" wrapText="1"/>
    </xf>
    <xf numFmtId="4" fontId="10" fillId="0" borderId="4" xfId="0" applyNumberFormat="1" applyFont="1" applyBorder="1" applyAlignment="1">
      <alignment horizontal="center" vertical="center" wrapText="1"/>
    </xf>
    <xf numFmtId="0" fontId="3"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3" borderId="0" xfId="0" applyFont="1" applyFill="1" applyAlignment="1">
      <alignment horizontal="center" vertical="top" wrapText="1"/>
    </xf>
    <xf numFmtId="49" fontId="3" fillId="0" borderId="0" xfId="0" applyNumberFormat="1" applyFont="1" applyAlignment="1">
      <alignment wrapText="1"/>
    </xf>
    <xf numFmtId="0" fontId="2" fillId="2" borderId="0" xfId="0" applyFont="1" applyFill="1" applyAlignment="1">
      <alignment horizontal="center" vertical="top" wrapText="1"/>
    </xf>
    <xf numFmtId="0" fontId="3" fillId="2" borderId="4" xfId="0" applyFont="1" applyFill="1" applyBorder="1" applyAlignment="1">
      <alignment wrapText="1"/>
    </xf>
    <xf numFmtId="4" fontId="3" fillId="3" borderId="4" xfId="0" applyNumberFormat="1" applyFont="1" applyFill="1" applyBorder="1" applyAlignment="1">
      <alignment horizontal="center" vertical="center" wrapText="1"/>
    </xf>
    <xf numFmtId="4" fontId="6" fillId="0" borderId="4" xfId="0" applyNumberFormat="1" applyFont="1" applyBorder="1" applyAlignment="1">
      <alignment horizontal="center" vertical="center" wrapText="1"/>
    </xf>
    <xf numFmtId="4" fontId="3" fillId="2" borderId="4"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3" fillId="0" borderId="4" xfId="0" applyNumberFormat="1" applyFont="1" applyBorder="1" applyAlignment="1">
      <alignment horizontal="center" vertical="center" wrapText="1"/>
    </xf>
    <xf numFmtId="0" fontId="5" fillId="2" borderId="0" xfId="0" applyFont="1" applyFill="1"/>
    <xf numFmtId="0" fontId="15" fillId="2" borderId="0" xfId="0" applyFont="1" applyFill="1" applyAlignment="1">
      <alignment vertical="top"/>
    </xf>
    <xf numFmtId="0" fontId="15" fillId="2" borderId="4" xfId="0" applyFont="1" applyFill="1" applyBorder="1" applyAlignment="1">
      <alignment vertical="top"/>
    </xf>
    <xf numFmtId="0" fontId="6" fillId="0" borderId="9" xfId="0" applyFont="1" applyBorder="1" applyAlignment="1">
      <alignment horizontal="center" wrapText="1"/>
    </xf>
    <xf numFmtId="0" fontId="6" fillId="0" borderId="0" xfId="0" applyFont="1" applyAlignment="1">
      <alignment horizontal="center" wrapText="1"/>
    </xf>
    <xf numFmtId="0" fontId="2" fillId="0" borderId="0" xfId="0" applyFont="1" applyAlignment="1">
      <alignment horizontal="center" vertical="center"/>
    </xf>
    <xf numFmtId="0" fontId="1" fillId="0" borderId="0" xfId="0" applyFont="1" applyAlignment="1">
      <alignment horizontal="center" vertical="top" wrapText="1"/>
    </xf>
    <xf numFmtId="0" fontId="2" fillId="0" borderId="0" xfId="0" applyFont="1" applyAlignment="1">
      <alignment horizontal="left" vertical="top" wrapText="1"/>
    </xf>
    <xf numFmtId="0" fontId="6" fillId="0" borderId="4" xfId="0" applyFont="1" applyBorder="1" applyAlignment="1">
      <alignment horizontal="left" vertical="top" wrapText="1"/>
    </xf>
    <xf numFmtId="0" fontId="1" fillId="0" borderId="1" xfId="0" applyFont="1" applyBorder="1" applyAlignment="1">
      <alignment horizontal="right" vertical="top" wrapText="1"/>
    </xf>
    <xf numFmtId="0" fontId="1" fillId="0" borderId="2" xfId="0" applyFont="1" applyBorder="1" applyAlignment="1">
      <alignment horizontal="right" vertical="top" wrapText="1"/>
    </xf>
    <xf numFmtId="0" fontId="1" fillId="0" borderId="3" xfId="0" applyFont="1" applyBorder="1" applyAlignment="1">
      <alignment horizontal="right" vertical="top" wrapText="1"/>
    </xf>
    <xf numFmtId="164" fontId="8" fillId="0" borderId="1" xfId="0" applyNumberFormat="1" applyFont="1" applyBorder="1" applyAlignment="1">
      <alignment horizontal="right" vertical="top" wrapText="1"/>
    </xf>
    <xf numFmtId="164" fontId="8" fillId="0" borderId="2" xfId="0" applyNumberFormat="1" applyFont="1" applyBorder="1" applyAlignment="1">
      <alignment horizontal="right" vertical="top" wrapText="1"/>
    </xf>
    <xf numFmtId="164" fontId="8" fillId="0" borderId="3" xfId="0" applyNumberFormat="1" applyFont="1" applyBorder="1" applyAlignment="1">
      <alignment horizontal="right" vertical="top" wrapText="1"/>
    </xf>
    <xf numFmtId="0" fontId="6" fillId="2" borderId="4" xfId="0" applyFont="1" applyFill="1" applyBorder="1" applyAlignment="1">
      <alignment horizontal="left" vertical="top" wrapText="1"/>
    </xf>
    <xf numFmtId="0" fontId="4" fillId="2" borderId="4" xfId="0" applyFont="1" applyFill="1" applyBorder="1" applyAlignment="1">
      <alignment horizontal="left" vertical="top" wrapText="1"/>
    </xf>
    <xf numFmtId="0" fontId="6" fillId="0" borderId="1" xfId="1" applyFont="1" applyBorder="1" applyAlignment="1" applyProtection="1">
      <alignment horizontal="left" vertical="top" wrapText="1"/>
      <protection locked="0"/>
    </xf>
    <xf numFmtId="0" fontId="6" fillId="0" borderId="2" xfId="1" applyFont="1" applyBorder="1" applyAlignment="1" applyProtection="1">
      <alignment horizontal="left" vertical="top" wrapText="1"/>
      <protection locked="0"/>
    </xf>
    <xf numFmtId="0" fontId="6" fillId="0" borderId="3" xfId="1" applyFont="1" applyBorder="1" applyAlignment="1" applyProtection="1">
      <alignment horizontal="left" vertical="top" wrapText="1"/>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4" fillId="4" borderId="4" xfId="0" applyFont="1" applyFill="1" applyBorder="1" applyAlignment="1">
      <alignment horizontal="justify"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4" fontId="3" fillId="3" borderId="6" xfId="0" applyNumberFormat="1" applyFont="1" applyFill="1" applyBorder="1" applyAlignment="1">
      <alignment horizontal="center" vertical="center" wrapText="1"/>
    </xf>
    <xf numFmtId="4" fontId="3" fillId="3" borderId="7" xfId="0" applyNumberFormat="1" applyFont="1" applyFill="1" applyBorder="1" applyAlignment="1">
      <alignment horizontal="center" vertical="center" wrapText="1"/>
    </xf>
    <xf numFmtId="4" fontId="3" fillId="3" borderId="8"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3" fillId="2" borderId="7" xfId="0" applyNumberFormat="1" applyFont="1" applyFill="1" applyBorder="1" applyAlignment="1">
      <alignment horizontal="center" vertical="center" wrapText="1"/>
    </xf>
    <xf numFmtId="4" fontId="3" fillId="2" borderId="8" xfId="0" applyNumberFormat="1" applyFont="1" applyFill="1" applyBorder="1" applyAlignment="1">
      <alignment horizontal="center" vertical="center" wrapText="1"/>
    </xf>
    <xf numFmtId="0" fontId="13" fillId="2" borderId="4" xfId="0" applyFont="1" applyFill="1" applyBorder="1" applyAlignment="1">
      <alignment horizontal="justify" vertical="top" wrapText="1"/>
    </xf>
    <xf numFmtId="0" fontId="13" fillId="4" borderId="4" xfId="0" applyFont="1" applyFill="1" applyBorder="1" applyAlignment="1">
      <alignment horizontal="justify" vertical="top" wrapText="1"/>
    </xf>
    <xf numFmtId="0" fontId="15" fillId="2" borderId="1" xfId="0" applyFont="1" applyFill="1" applyBorder="1" applyAlignment="1">
      <alignment vertical="top"/>
    </xf>
    <xf numFmtId="0" fontId="15" fillId="2" borderId="2" xfId="0" applyFont="1" applyFill="1" applyBorder="1" applyAlignment="1">
      <alignment vertical="top"/>
    </xf>
    <xf numFmtId="0" fontId="15" fillId="2" borderId="3" xfId="0" applyFont="1" applyFill="1" applyBorder="1" applyAlignment="1">
      <alignment vertical="top"/>
    </xf>
  </cellXfs>
  <cellStyles count="2">
    <cellStyle name="Įprastas" xfId="0" builtinId="0"/>
    <cellStyle name="Normal 2" xfId="1" xr:uid="{E84AF7A7-7045-4B97-8CC6-F670AC9386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topLeftCell="A31" zoomScale="58" zoomScaleNormal="58" workbookViewId="0">
      <selection activeCell="A9" sqref="A9"/>
    </sheetView>
  </sheetViews>
  <sheetFormatPr defaultRowHeight="15.45" x14ac:dyDescent="0.4"/>
  <cols>
    <col min="1" max="1" width="9.3046875" style="1" customWidth="1"/>
    <col min="2" max="2" width="48" style="2" customWidth="1"/>
    <col min="3" max="3" width="102.84375" style="2" customWidth="1"/>
    <col min="4" max="4" width="9.84375" style="2" customWidth="1"/>
    <col min="5" max="5" width="12.69140625" style="2" customWidth="1"/>
    <col min="6" max="6" width="10.07421875" style="3" customWidth="1"/>
    <col min="7" max="7" width="11.84375" style="4" customWidth="1"/>
    <col min="8" max="8" width="11.07421875" style="2" customWidth="1"/>
    <col min="9" max="9" width="12.3046875" style="2" customWidth="1"/>
    <col min="10" max="10" width="14.07421875" style="2" customWidth="1"/>
    <col min="11" max="11" width="59.84375" style="2" customWidth="1"/>
    <col min="12" max="12" width="0.15234375" style="2" customWidth="1"/>
    <col min="13" max="13" width="18.3046875" style="2" hidden="1" customWidth="1"/>
    <col min="14" max="14" width="9.69140625" style="2" hidden="1" customWidth="1"/>
    <col min="15" max="15" width="9.07421875" style="2" hidden="1" customWidth="1"/>
    <col min="16" max="39" width="9.07421875" style="2"/>
    <col min="40" max="40" width="4.3046875" style="2" customWidth="1"/>
    <col min="41" max="41" width="64" style="2" customWidth="1"/>
    <col min="42" max="42" width="18.3046875" style="2" customWidth="1"/>
    <col min="43" max="43" width="9.69140625" style="2" customWidth="1"/>
    <col min="44" max="44" width="12.3046875" style="2" customWidth="1"/>
    <col min="45" max="45" width="11" style="2" customWidth="1"/>
    <col min="46" max="46" width="12.07421875" style="2" customWidth="1"/>
    <col min="47" max="47" width="10.69140625" style="2" customWidth="1"/>
    <col min="48" max="48" width="12.07421875" style="2" customWidth="1"/>
    <col min="49" max="49" width="13.69140625" style="2" customWidth="1"/>
    <col min="50" max="50" width="29.3046875" style="2" customWidth="1"/>
    <col min="51" max="51" width="23" style="2" customWidth="1"/>
    <col min="52" max="52" width="29.53515625" style="2" customWidth="1"/>
    <col min="53" max="295" width="9.07421875" style="2"/>
    <col min="296" max="296" width="4.3046875" style="2" customWidth="1"/>
    <col min="297" max="297" width="64" style="2" customWidth="1"/>
    <col min="298" max="298" width="18.3046875" style="2" customWidth="1"/>
    <col min="299" max="299" width="9.69140625" style="2" customWidth="1"/>
    <col min="300" max="300" width="12.3046875" style="2" customWidth="1"/>
    <col min="301" max="301" width="11" style="2" customWidth="1"/>
    <col min="302" max="302" width="12.07421875" style="2" customWidth="1"/>
    <col min="303" max="303" width="10.69140625" style="2" customWidth="1"/>
    <col min="304" max="304" width="12.07421875" style="2" customWidth="1"/>
    <col min="305" max="305" width="13.69140625" style="2" customWidth="1"/>
    <col min="306" max="306" width="29.3046875" style="2" customWidth="1"/>
    <col min="307" max="307" width="23" style="2" customWidth="1"/>
    <col min="308" max="308" width="29.53515625" style="2" customWidth="1"/>
    <col min="309" max="551" width="9.07421875" style="2"/>
    <col min="552" max="552" width="4.3046875" style="2" customWidth="1"/>
    <col min="553" max="553" width="64" style="2" customWidth="1"/>
    <col min="554" max="554" width="18.3046875" style="2" customWidth="1"/>
    <col min="555" max="555" width="9.69140625" style="2" customWidth="1"/>
    <col min="556" max="556" width="12.3046875" style="2" customWidth="1"/>
    <col min="557" max="557" width="11" style="2" customWidth="1"/>
    <col min="558" max="558" width="12.07421875" style="2" customWidth="1"/>
    <col min="559" max="559" width="10.69140625" style="2" customWidth="1"/>
    <col min="560" max="560" width="12.07421875" style="2" customWidth="1"/>
    <col min="561" max="561" width="13.69140625" style="2" customWidth="1"/>
    <col min="562" max="562" width="29.3046875" style="2" customWidth="1"/>
    <col min="563" max="563" width="23" style="2" customWidth="1"/>
    <col min="564" max="564" width="29.53515625" style="2" customWidth="1"/>
    <col min="565" max="807" width="9.07421875" style="2"/>
    <col min="808" max="808" width="4.3046875" style="2" customWidth="1"/>
    <col min="809" max="809" width="64" style="2" customWidth="1"/>
    <col min="810" max="810" width="18.3046875" style="2" customWidth="1"/>
    <col min="811" max="811" width="9.69140625" style="2" customWidth="1"/>
    <col min="812" max="812" width="12.3046875" style="2" customWidth="1"/>
    <col min="813" max="813" width="11" style="2" customWidth="1"/>
    <col min="814" max="814" width="12.07421875" style="2" customWidth="1"/>
    <col min="815" max="815" width="10.69140625" style="2" customWidth="1"/>
    <col min="816" max="816" width="12.07421875" style="2" customWidth="1"/>
    <col min="817" max="817" width="13.69140625" style="2" customWidth="1"/>
    <col min="818" max="818" width="29.3046875" style="2" customWidth="1"/>
    <col min="819" max="819" width="23" style="2" customWidth="1"/>
    <col min="820" max="820" width="29.53515625" style="2" customWidth="1"/>
    <col min="821" max="1063" width="9.07421875" style="2"/>
    <col min="1064" max="1064" width="4.3046875" style="2" customWidth="1"/>
    <col min="1065" max="1065" width="64" style="2" customWidth="1"/>
    <col min="1066" max="1066" width="18.3046875" style="2" customWidth="1"/>
    <col min="1067" max="1067" width="9.69140625" style="2" customWidth="1"/>
    <col min="1068" max="1068" width="12.3046875" style="2" customWidth="1"/>
    <col min="1069" max="1069" width="11" style="2" customWidth="1"/>
    <col min="1070" max="1070" width="12.07421875" style="2" customWidth="1"/>
    <col min="1071" max="1071" width="10.69140625" style="2" customWidth="1"/>
    <col min="1072" max="1072" width="12.07421875" style="2" customWidth="1"/>
    <col min="1073" max="1073" width="13.69140625" style="2" customWidth="1"/>
    <col min="1074" max="1074" width="29.3046875" style="2" customWidth="1"/>
    <col min="1075" max="1075" width="23" style="2" customWidth="1"/>
    <col min="1076" max="1076" width="29.53515625" style="2" customWidth="1"/>
    <col min="1077" max="1319" width="9.07421875" style="2"/>
    <col min="1320" max="1320" width="4.3046875" style="2" customWidth="1"/>
    <col min="1321" max="1321" width="64" style="2" customWidth="1"/>
    <col min="1322" max="1322" width="18.3046875" style="2" customWidth="1"/>
    <col min="1323" max="1323" width="9.69140625" style="2" customWidth="1"/>
    <col min="1324" max="1324" width="12.3046875" style="2" customWidth="1"/>
    <col min="1325" max="1325" width="11" style="2" customWidth="1"/>
    <col min="1326" max="1326" width="12.07421875" style="2" customWidth="1"/>
    <col min="1327" max="1327" width="10.69140625" style="2" customWidth="1"/>
    <col min="1328" max="1328" width="12.07421875" style="2" customWidth="1"/>
    <col min="1329" max="1329" width="13.69140625" style="2" customWidth="1"/>
    <col min="1330" max="1330" width="29.3046875" style="2" customWidth="1"/>
    <col min="1331" max="1331" width="23" style="2" customWidth="1"/>
    <col min="1332" max="1332" width="29.53515625" style="2" customWidth="1"/>
    <col min="1333" max="1575" width="9.07421875" style="2"/>
    <col min="1576" max="1576" width="4.3046875" style="2" customWidth="1"/>
    <col min="1577" max="1577" width="64" style="2" customWidth="1"/>
    <col min="1578" max="1578" width="18.3046875" style="2" customWidth="1"/>
    <col min="1579" max="1579" width="9.69140625" style="2" customWidth="1"/>
    <col min="1580" max="1580" width="12.3046875" style="2" customWidth="1"/>
    <col min="1581" max="1581" width="11" style="2" customWidth="1"/>
    <col min="1582" max="1582" width="12.07421875" style="2" customWidth="1"/>
    <col min="1583" max="1583" width="10.69140625" style="2" customWidth="1"/>
    <col min="1584" max="1584" width="12.07421875" style="2" customWidth="1"/>
    <col min="1585" max="1585" width="13.69140625" style="2" customWidth="1"/>
    <col min="1586" max="1586" width="29.3046875" style="2" customWidth="1"/>
    <col min="1587" max="1587" width="23" style="2" customWidth="1"/>
    <col min="1588" max="1588" width="29.53515625" style="2" customWidth="1"/>
    <col min="1589" max="1831" width="9.07421875" style="2"/>
    <col min="1832" max="1832" width="4.3046875" style="2" customWidth="1"/>
    <col min="1833" max="1833" width="64" style="2" customWidth="1"/>
    <col min="1834" max="1834" width="18.3046875" style="2" customWidth="1"/>
    <col min="1835" max="1835" width="9.69140625" style="2" customWidth="1"/>
    <col min="1836" max="1836" width="12.3046875" style="2" customWidth="1"/>
    <col min="1837" max="1837" width="11" style="2" customWidth="1"/>
    <col min="1838" max="1838" width="12.07421875" style="2" customWidth="1"/>
    <col min="1839" max="1839" width="10.69140625" style="2" customWidth="1"/>
    <col min="1840" max="1840" width="12.07421875" style="2" customWidth="1"/>
    <col min="1841" max="1841" width="13.69140625" style="2" customWidth="1"/>
    <col min="1842" max="1842" width="29.3046875" style="2" customWidth="1"/>
    <col min="1843" max="1843" width="23" style="2" customWidth="1"/>
    <col min="1844" max="1844" width="29.53515625" style="2" customWidth="1"/>
    <col min="1845" max="2087" width="9.07421875" style="2"/>
    <col min="2088" max="2088" width="4.3046875" style="2" customWidth="1"/>
    <col min="2089" max="2089" width="64" style="2" customWidth="1"/>
    <col min="2090" max="2090" width="18.3046875" style="2" customWidth="1"/>
    <col min="2091" max="2091" width="9.69140625" style="2" customWidth="1"/>
    <col min="2092" max="2092" width="12.3046875" style="2" customWidth="1"/>
    <col min="2093" max="2093" width="11" style="2" customWidth="1"/>
    <col min="2094" max="2094" width="12.07421875" style="2" customWidth="1"/>
    <col min="2095" max="2095" width="10.69140625" style="2" customWidth="1"/>
    <col min="2096" max="2096" width="12.07421875" style="2" customWidth="1"/>
    <col min="2097" max="2097" width="13.69140625" style="2" customWidth="1"/>
    <col min="2098" max="2098" width="29.3046875" style="2" customWidth="1"/>
    <col min="2099" max="2099" width="23" style="2" customWidth="1"/>
    <col min="2100" max="2100" width="29.53515625" style="2" customWidth="1"/>
    <col min="2101" max="2343" width="9.07421875" style="2"/>
    <col min="2344" max="2344" width="4.3046875" style="2" customWidth="1"/>
    <col min="2345" max="2345" width="64" style="2" customWidth="1"/>
    <col min="2346" max="2346" width="18.3046875" style="2" customWidth="1"/>
    <col min="2347" max="2347" width="9.69140625" style="2" customWidth="1"/>
    <col min="2348" max="2348" width="12.3046875" style="2" customWidth="1"/>
    <col min="2349" max="2349" width="11" style="2" customWidth="1"/>
    <col min="2350" max="2350" width="12.07421875" style="2" customWidth="1"/>
    <col min="2351" max="2351" width="10.69140625" style="2" customWidth="1"/>
    <col min="2352" max="2352" width="12.07421875" style="2" customWidth="1"/>
    <col min="2353" max="2353" width="13.69140625" style="2" customWidth="1"/>
    <col min="2354" max="2354" width="29.3046875" style="2" customWidth="1"/>
    <col min="2355" max="2355" width="23" style="2" customWidth="1"/>
    <col min="2356" max="2356" width="29.53515625" style="2" customWidth="1"/>
    <col min="2357" max="2599" width="9.07421875" style="2"/>
    <col min="2600" max="2600" width="4.3046875" style="2" customWidth="1"/>
    <col min="2601" max="2601" width="64" style="2" customWidth="1"/>
    <col min="2602" max="2602" width="18.3046875" style="2" customWidth="1"/>
    <col min="2603" max="2603" width="9.69140625" style="2" customWidth="1"/>
    <col min="2604" max="2604" width="12.3046875" style="2" customWidth="1"/>
    <col min="2605" max="2605" width="11" style="2" customWidth="1"/>
    <col min="2606" max="2606" width="12.07421875" style="2" customWidth="1"/>
    <col min="2607" max="2607" width="10.69140625" style="2" customWidth="1"/>
    <col min="2608" max="2608" width="12.07421875" style="2" customWidth="1"/>
    <col min="2609" max="2609" width="13.69140625" style="2" customWidth="1"/>
    <col min="2610" max="2610" width="29.3046875" style="2" customWidth="1"/>
    <col min="2611" max="2611" width="23" style="2" customWidth="1"/>
    <col min="2612" max="2612" width="29.53515625" style="2" customWidth="1"/>
    <col min="2613" max="2855" width="9.07421875" style="2"/>
    <col min="2856" max="2856" width="4.3046875" style="2" customWidth="1"/>
    <col min="2857" max="2857" width="64" style="2" customWidth="1"/>
    <col min="2858" max="2858" width="18.3046875" style="2" customWidth="1"/>
    <col min="2859" max="2859" width="9.69140625" style="2" customWidth="1"/>
    <col min="2860" max="2860" width="12.3046875" style="2" customWidth="1"/>
    <col min="2861" max="2861" width="11" style="2" customWidth="1"/>
    <col min="2862" max="2862" width="12.07421875" style="2" customWidth="1"/>
    <col min="2863" max="2863" width="10.69140625" style="2" customWidth="1"/>
    <col min="2864" max="2864" width="12.07421875" style="2" customWidth="1"/>
    <col min="2865" max="2865" width="13.69140625" style="2" customWidth="1"/>
    <col min="2866" max="2866" width="29.3046875" style="2" customWidth="1"/>
    <col min="2867" max="2867" width="23" style="2" customWidth="1"/>
    <col min="2868" max="2868" width="29.53515625" style="2" customWidth="1"/>
    <col min="2869" max="3111" width="9.07421875" style="2"/>
    <col min="3112" max="3112" width="4.3046875" style="2" customWidth="1"/>
    <col min="3113" max="3113" width="64" style="2" customWidth="1"/>
    <col min="3114" max="3114" width="18.3046875" style="2" customWidth="1"/>
    <col min="3115" max="3115" width="9.69140625" style="2" customWidth="1"/>
    <col min="3116" max="3116" width="12.3046875" style="2" customWidth="1"/>
    <col min="3117" max="3117" width="11" style="2" customWidth="1"/>
    <col min="3118" max="3118" width="12.07421875" style="2" customWidth="1"/>
    <col min="3119" max="3119" width="10.69140625" style="2" customWidth="1"/>
    <col min="3120" max="3120" width="12.07421875" style="2" customWidth="1"/>
    <col min="3121" max="3121" width="13.69140625" style="2" customWidth="1"/>
    <col min="3122" max="3122" width="29.3046875" style="2" customWidth="1"/>
    <col min="3123" max="3123" width="23" style="2" customWidth="1"/>
    <col min="3124" max="3124" width="29.53515625" style="2" customWidth="1"/>
    <col min="3125" max="3367" width="9.07421875" style="2"/>
    <col min="3368" max="3368" width="4.3046875" style="2" customWidth="1"/>
    <col min="3369" max="3369" width="64" style="2" customWidth="1"/>
    <col min="3370" max="3370" width="18.3046875" style="2" customWidth="1"/>
    <col min="3371" max="3371" width="9.69140625" style="2" customWidth="1"/>
    <col min="3372" max="3372" width="12.3046875" style="2" customWidth="1"/>
    <col min="3373" max="3373" width="11" style="2" customWidth="1"/>
    <col min="3374" max="3374" width="12.07421875" style="2" customWidth="1"/>
    <col min="3375" max="3375" width="10.69140625" style="2" customWidth="1"/>
    <col min="3376" max="3376" width="12.07421875" style="2" customWidth="1"/>
    <col min="3377" max="3377" width="13.69140625" style="2" customWidth="1"/>
    <col min="3378" max="3378" width="29.3046875" style="2" customWidth="1"/>
    <col min="3379" max="3379" width="23" style="2" customWidth="1"/>
    <col min="3380" max="3380" width="29.53515625" style="2" customWidth="1"/>
    <col min="3381" max="3623" width="9.07421875" style="2"/>
    <col min="3624" max="3624" width="4.3046875" style="2" customWidth="1"/>
    <col min="3625" max="3625" width="64" style="2" customWidth="1"/>
    <col min="3626" max="3626" width="18.3046875" style="2" customWidth="1"/>
    <col min="3627" max="3627" width="9.69140625" style="2" customWidth="1"/>
    <col min="3628" max="3628" width="12.3046875" style="2" customWidth="1"/>
    <col min="3629" max="3629" width="11" style="2" customWidth="1"/>
    <col min="3630" max="3630" width="12.07421875" style="2" customWidth="1"/>
    <col min="3631" max="3631" width="10.69140625" style="2" customWidth="1"/>
    <col min="3632" max="3632" width="12.07421875" style="2" customWidth="1"/>
    <col min="3633" max="3633" width="13.69140625" style="2" customWidth="1"/>
    <col min="3634" max="3634" width="29.3046875" style="2" customWidth="1"/>
    <col min="3635" max="3635" width="23" style="2" customWidth="1"/>
    <col min="3636" max="3636" width="29.53515625" style="2" customWidth="1"/>
    <col min="3637" max="3879" width="9.07421875" style="2"/>
    <col min="3880" max="3880" width="4.3046875" style="2" customWidth="1"/>
    <col min="3881" max="3881" width="64" style="2" customWidth="1"/>
    <col min="3882" max="3882" width="18.3046875" style="2" customWidth="1"/>
    <col min="3883" max="3883" width="9.69140625" style="2" customWidth="1"/>
    <col min="3884" max="3884" width="12.3046875" style="2" customWidth="1"/>
    <col min="3885" max="3885" width="11" style="2" customWidth="1"/>
    <col min="3886" max="3886" width="12.07421875" style="2" customWidth="1"/>
    <col min="3887" max="3887" width="10.69140625" style="2" customWidth="1"/>
    <col min="3888" max="3888" width="12.07421875" style="2" customWidth="1"/>
    <col min="3889" max="3889" width="13.69140625" style="2" customWidth="1"/>
    <col min="3890" max="3890" width="29.3046875" style="2" customWidth="1"/>
    <col min="3891" max="3891" width="23" style="2" customWidth="1"/>
    <col min="3892" max="3892" width="29.53515625" style="2" customWidth="1"/>
    <col min="3893" max="4135" width="9.07421875" style="2"/>
    <col min="4136" max="4136" width="4.3046875" style="2" customWidth="1"/>
    <col min="4137" max="4137" width="64" style="2" customWidth="1"/>
    <col min="4138" max="4138" width="18.3046875" style="2" customWidth="1"/>
    <col min="4139" max="4139" width="9.69140625" style="2" customWidth="1"/>
    <col min="4140" max="4140" width="12.3046875" style="2" customWidth="1"/>
    <col min="4141" max="4141" width="11" style="2" customWidth="1"/>
    <col min="4142" max="4142" width="12.07421875" style="2" customWidth="1"/>
    <col min="4143" max="4143" width="10.69140625" style="2" customWidth="1"/>
    <col min="4144" max="4144" width="12.07421875" style="2" customWidth="1"/>
    <col min="4145" max="4145" width="13.69140625" style="2" customWidth="1"/>
    <col min="4146" max="4146" width="29.3046875" style="2" customWidth="1"/>
    <col min="4147" max="4147" width="23" style="2" customWidth="1"/>
    <col min="4148" max="4148" width="29.53515625" style="2" customWidth="1"/>
    <col min="4149" max="4391" width="9.07421875" style="2"/>
    <col min="4392" max="4392" width="4.3046875" style="2" customWidth="1"/>
    <col min="4393" max="4393" width="64" style="2" customWidth="1"/>
    <col min="4394" max="4394" width="18.3046875" style="2" customWidth="1"/>
    <col min="4395" max="4395" width="9.69140625" style="2" customWidth="1"/>
    <col min="4396" max="4396" width="12.3046875" style="2" customWidth="1"/>
    <col min="4397" max="4397" width="11" style="2" customWidth="1"/>
    <col min="4398" max="4398" width="12.07421875" style="2" customWidth="1"/>
    <col min="4399" max="4399" width="10.69140625" style="2" customWidth="1"/>
    <col min="4400" max="4400" width="12.07421875" style="2" customWidth="1"/>
    <col min="4401" max="4401" width="13.69140625" style="2" customWidth="1"/>
    <col min="4402" max="4402" width="29.3046875" style="2" customWidth="1"/>
    <col min="4403" max="4403" width="23" style="2" customWidth="1"/>
    <col min="4404" max="4404" width="29.53515625" style="2" customWidth="1"/>
    <col min="4405" max="4647" width="9.07421875" style="2"/>
    <col min="4648" max="4648" width="4.3046875" style="2" customWidth="1"/>
    <col min="4649" max="4649" width="64" style="2" customWidth="1"/>
    <col min="4650" max="4650" width="18.3046875" style="2" customWidth="1"/>
    <col min="4651" max="4651" width="9.69140625" style="2" customWidth="1"/>
    <col min="4652" max="4652" width="12.3046875" style="2" customWidth="1"/>
    <col min="4653" max="4653" width="11" style="2" customWidth="1"/>
    <col min="4654" max="4654" width="12.07421875" style="2" customWidth="1"/>
    <col min="4655" max="4655" width="10.69140625" style="2" customWidth="1"/>
    <col min="4656" max="4656" width="12.07421875" style="2" customWidth="1"/>
    <col min="4657" max="4657" width="13.69140625" style="2" customWidth="1"/>
    <col min="4658" max="4658" width="29.3046875" style="2" customWidth="1"/>
    <col min="4659" max="4659" width="23" style="2" customWidth="1"/>
    <col min="4660" max="4660" width="29.53515625" style="2" customWidth="1"/>
    <col min="4661" max="4903" width="9.07421875" style="2"/>
    <col min="4904" max="4904" width="4.3046875" style="2" customWidth="1"/>
    <col min="4905" max="4905" width="64" style="2" customWidth="1"/>
    <col min="4906" max="4906" width="18.3046875" style="2" customWidth="1"/>
    <col min="4907" max="4907" width="9.69140625" style="2" customWidth="1"/>
    <col min="4908" max="4908" width="12.3046875" style="2" customWidth="1"/>
    <col min="4909" max="4909" width="11" style="2" customWidth="1"/>
    <col min="4910" max="4910" width="12.07421875" style="2" customWidth="1"/>
    <col min="4911" max="4911" width="10.69140625" style="2" customWidth="1"/>
    <col min="4912" max="4912" width="12.07421875" style="2" customWidth="1"/>
    <col min="4913" max="4913" width="13.69140625" style="2" customWidth="1"/>
    <col min="4914" max="4914" width="29.3046875" style="2" customWidth="1"/>
    <col min="4915" max="4915" width="23" style="2" customWidth="1"/>
    <col min="4916" max="4916" width="29.53515625" style="2" customWidth="1"/>
    <col min="4917" max="5159" width="9.07421875" style="2"/>
    <col min="5160" max="5160" width="4.3046875" style="2" customWidth="1"/>
    <col min="5161" max="5161" width="64" style="2" customWidth="1"/>
    <col min="5162" max="5162" width="18.3046875" style="2" customWidth="1"/>
    <col min="5163" max="5163" width="9.69140625" style="2" customWidth="1"/>
    <col min="5164" max="5164" width="12.3046875" style="2" customWidth="1"/>
    <col min="5165" max="5165" width="11" style="2" customWidth="1"/>
    <col min="5166" max="5166" width="12.07421875" style="2" customWidth="1"/>
    <col min="5167" max="5167" width="10.69140625" style="2" customWidth="1"/>
    <col min="5168" max="5168" width="12.07421875" style="2" customWidth="1"/>
    <col min="5169" max="5169" width="13.69140625" style="2" customWidth="1"/>
    <col min="5170" max="5170" width="29.3046875" style="2" customWidth="1"/>
    <col min="5171" max="5171" width="23" style="2" customWidth="1"/>
    <col min="5172" max="5172" width="29.53515625" style="2" customWidth="1"/>
    <col min="5173" max="5415" width="9.07421875" style="2"/>
    <col min="5416" max="5416" width="4.3046875" style="2" customWidth="1"/>
    <col min="5417" max="5417" width="64" style="2" customWidth="1"/>
    <col min="5418" max="5418" width="18.3046875" style="2" customWidth="1"/>
    <col min="5419" max="5419" width="9.69140625" style="2" customWidth="1"/>
    <col min="5420" max="5420" width="12.3046875" style="2" customWidth="1"/>
    <col min="5421" max="5421" width="11" style="2" customWidth="1"/>
    <col min="5422" max="5422" width="12.07421875" style="2" customWidth="1"/>
    <col min="5423" max="5423" width="10.69140625" style="2" customWidth="1"/>
    <col min="5424" max="5424" width="12.07421875" style="2" customWidth="1"/>
    <col min="5425" max="5425" width="13.69140625" style="2" customWidth="1"/>
    <col min="5426" max="5426" width="29.3046875" style="2" customWidth="1"/>
    <col min="5427" max="5427" width="23" style="2" customWidth="1"/>
    <col min="5428" max="5428" width="29.53515625" style="2" customWidth="1"/>
    <col min="5429" max="5671" width="9.07421875" style="2"/>
    <col min="5672" max="5672" width="4.3046875" style="2" customWidth="1"/>
    <col min="5673" max="5673" width="64" style="2" customWidth="1"/>
    <col min="5674" max="5674" width="18.3046875" style="2" customWidth="1"/>
    <col min="5675" max="5675" width="9.69140625" style="2" customWidth="1"/>
    <col min="5676" max="5676" width="12.3046875" style="2" customWidth="1"/>
    <col min="5677" max="5677" width="11" style="2" customWidth="1"/>
    <col min="5678" max="5678" width="12.07421875" style="2" customWidth="1"/>
    <col min="5679" max="5679" width="10.69140625" style="2" customWidth="1"/>
    <col min="5680" max="5680" width="12.07421875" style="2" customWidth="1"/>
    <col min="5681" max="5681" width="13.69140625" style="2" customWidth="1"/>
    <col min="5682" max="5682" width="29.3046875" style="2" customWidth="1"/>
    <col min="5683" max="5683" width="23" style="2" customWidth="1"/>
    <col min="5684" max="5684" width="29.53515625" style="2" customWidth="1"/>
    <col min="5685" max="5927" width="9.07421875" style="2"/>
    <col min="5928" max="5928" width="4.3046875" style="2" customWidth="1"/>
    <col min="5929" max="5929" width="64" style="2" customWidth="1"/>
    <col min="5930" max="5930" width="18.3046875" style="2" customWidth="1"/>
    <col min="5931" max="5931" width="9.69140625" style="2" customWidth="1"/>
    <col min="5932" max="5932" width="12.3046875" style="2" customWidth="1"/>
    <col min="5933" max="5933" width="11" style="2" customWidth="1"/>
    <col min="5934" max="5934" width="12.07421875" style="2" customWidth="1"/>
    <col min="5935" max="5935" width="10.69140625" style="2" customWidth="1"/>
    <col min="5936" max="5936" width="12.07421875" style="2" customWidth="1"/>
    <col min="5937" max="5937" width="13.69140625" style="2" customWidth="1"/>
    <col min="5938" max="5938" width="29.3046875" style="2" customWidth="1"/>
    <col min="5939" max="5939" width="23" style="2" customWidth="1"/>
    <col min="5940" max="5940" width="29.53515625" style="2" customWidth="1"/>
    <col min="5941" max="6183" width="9.07421875" style="2"/>
    <col min="6184" max="6184" width="4.3046875" style="2" customWidth="1"/>
    <col min="6185" max="6185" width="64" style="2" customWidth="1"/>
    <col min="6186" max="6186" width="18.3046875" style="2" customWidth="1"/>
    <col min="6187" max="6187" width="9.69140625" style="2" customWidth="1"/>
    <col min="6188" max="6188" width="12.3046875" style="2" customWidth="1"/>
    <col min="6189" max="6189" width="11" style="2" customWidth="1"/>
    <col min="6190" max="6190" width="12.07421875" style="2" customWidth="1"/>
    <col min="6191" max="6191" width="10.69140625" style="2" customWidth="1"/>
    <col min="6192" max="6192" width="12.07421875" style="2" customWidth="1"/>
    <col min="6193" max="6193" width="13.69140625" style="2" customWidth="1"/>
    <col min="6194" max="6194" width="29.3046875" style="2" customWidth="1"/>
    <col min="6195" max="6195" width="23" style="2" customWidth="1"/>
    <col min="6196" max="6196" width="29.53515625" style="2" customWidth="1"/>
    <col min="6197" max="6439" width="9.07421875" style="2"/>
    <col min="6440" max="6440" width="4.3046875" style="2" customWidth="1"/>
    <col min="6441" max="6441" width="64" style="2" customWidth="1"/>
    <col min="6442" max="6442" width="18.3046875" style="2" customWidth="1"/>
    <col min="6443" max="6443" width="9.69140625" style="2" customWidth="1"/>
    <col min="6444" max="6444" width="12.3046875" style="2" customWidth="1"/>
    <col min="6445" max="6445" width="11" style="2" customWidth="1"/>
    <col min="6446" max="6446" width="12.07421875" style="2" customWidth="1"/>
    <col min="6447" max="6447" width="10.69140625" style="2" customWidth="1"/>
    <col min="6448" max="6448" width="12.07421875" style="2" customWidth="1"/>
    <col min="6449" max="6449" width="13.69140625" style="2" customWidth="1"/>
    <col min="6450" max="6450" width="29.3046875" style="2" customWidth="1"/>
    <col min="6451" max="6451" width="23" style="2" customWidth="1"/>
    <col min="6452" max="6452" width="29.53515625" style="2" customWidth="1"/>
    <col min="6453" max="6695" width="9.07421875" style="2"/>
    <col min="6696" max="6696" width="4.3046875" style="2" customWidth="1"/>
    <col min="6697" max="6697" width="64" style="2" customWidth="1"/>
    <col min="6698" max="6698" width="18.3046875" style="2" customWidth="1"/>
    <col min="6699" max="6699" width="9.69140625" style="2" customWidth="1"/>
    <col min="6700" max="6700" width="12.3046875" style="2" customWidth="1"/>
    <col min="6701" max="6701" width="11" style="2" customWidth="1"/>
    <col min="6702" max="6702" width="12.07421875" style="2" customWidth="1"/>
    <col min="6703" max="6703" width="10.69140625" style="2" customWidth="1"/>
    <col min="6704" max="6704" width="12.07421875" style="2" customWidth="1"/>
    <col min="6705" max="6705" width="13.69140625" style="2" customWidth="1"/>
    <col min="6706" max="6706" width="29.3046875" style="2" customWidth="1"/>
    <col min="6707" max="6707" width="23" style="2" customWidth="1"/>
    <col min="6708" max="6708" width="29.53515625" style="2" customWidth="1"/>
    <col min="6709" max="6951" width="9.07421875" style="2"/>
    <col min="6952" max="6952" width="4.3046875" style="2" customWidth="1"/>
    <col min="6953" max="6953" width="64" style="2" customWidth="1"/>
    <col min="6954" max="6954" width="18.3046875" style="2" customWidth="1"/>
    <col min="6955" max="6955" width="9.69140625" style="2" customWidth="1"/>
    <col min="6956" max="6956" width="12.3046875" style="2" customWidth="1"/>
    <col min="6957" max="6957" width="11" style="2" customWidth="1"/>
    <col min="6958" max="6958" width="12.07421875" style="2" customWidth="1"/>
    <col min="6959" max="6959" width="10.69140625" style="2" customWidth="1"/>
    <col min="6960" max="6960" width="12.07421875" style="2" customWidth="1"/>
    <col min="6961" max="6961" width="13.69140625" style="2" customWidth="1"/>
    <col min="6962" max="6962" width="29.3046875" style="2" customWidth="1"/>
    <col min="6963" max="6963" width="23" style="2" customWidth="1"/>
    <col min="6964" max="6964" width="29.53515625" style="2" customWidth="1"/>
    <col min="6965" max="7207" width="9.07421875" style="2"/>
    <col min="7208" max="7208" width="4.3046875" style="2" customWidth="1"/>
    <col min="7209" max="7209" width="64" style="2" customWidth="1"/>
    <col min="7210" max="7210" width="18.3046875" style="2" customWidth="1"/>
    <col min="7211" max="7211" width="9.69140625" style="2" customWidth="1"/>
    <col min="7212" max="7212" width="12.3046875" style="2" customWidth="1"/>
    <col min="7213" max="7213" width="11" style="2" customWidth="1"/>
    <col min="7214" max="7214" width="12.07421875" style="2" customWidth="1"/>
    <col min="7215" max="7215" width="10.69140625" style="2" customWidth="1"/>
    <col min="7216" max="7216" width="12.07421875" style="2" customWidth="1"/>
    <col min="7217" max="7217" width="13.69140625" style="2" customWidth="1"/>
    <col min="7218" max="7218" width="29.3046875" style="2" customWidth="1"/>
    <col min="7219" max="7219" width="23" style="2" customWidth="1"/>
    <col min="7220" max="7220" width="29.53515625" style="2" customWidth="1"/>
    <col min="7221" max="7463" width="9.07421875" style="2"/>
    <col min="7464" max="7464" width="4.3046875" style="2" customWidth="1"/>
    <col min="7465" max="7465" width="64" style="2" customWidth="1"/>
    <col min="7466" max="7466" width="18.3046875" style="2" customWidth="1"/>
    <col min="7467" max="7467" width="9.69140625" style="2" customWidth="1"/>
    <col min="7468" max="7468" width="12.3046875" style="2" customWidth="1"/>
    <col min="7469" max="7469" width="11" style="2" customWidth="1"/>
    <col min="7470" max="7470" width="12.07421875" style="2" customWidth="1"/>
    <col min="7471" max="7471" width="10.69140625" style="2" customWidth="1"/>
    <col min="7472" max="7472" width="12.07421875" style="2" customWidth="1"/>
    <col min="7473" max="7473" width="13.69140625" style="2" customWidth="1"/>
    <col min="7474" max="7474" width="29.3046875" style="2" customWidth="1"/>
    <col min="7475" max="7475" width="23" style="2" customWidth="1"/>
    <col min="7476" max="7476" width="29.53515625" style="2" customWidth="1"/>
    <col min="7477" max="7719" width="9.07421875" style="2"/>
    <col min="7720" max="7720" width="4.3046875" style="2" customWidth="1"/>
    <col min="7721" max="7721" width="64" style="2" customWidth="1"/>
    <col min="7722" max="7722" width="18.3046875" style="2" customWidth="1"/>
    <col min="7723" max="7723" width="9.69140625" style="2" customWidth="1"/>
    <col min="7724" max="7724" width="12.3046875" style="2" customWidth="1"/>
    <col min="7725" max="7725" width="11" style="2" customWidth="1"/>
    <col min="7726" max="7726" width="12.07421875" style="2" customWidth="1"/>
    <col min="7727" max="7727" width="10.69140625" style="2" customWidth="1"/>
    <col min="7728" max="7728" width="12.07421875" style="2" customWidth="1"/>
    <col min="7729" max="7729" width="13.69140625" style="2" customWidth="1"/>
    <col min="7730" max="7730" width="29.3046875" style="2" customWidth="1"/>
    <col min="7731" max="7731" width="23" style="2" customWidth="1"/>
    <col min="7732" max="7732" width="29.53515625" style="2" customWidth="1"/>
    <col min="7733" max="7975" width="9.07421875" style="2"/>
    <col min="7976" max="7976" width="4.3046875" style="2" customWidth="1"/>
    <col min="7977" max="7977" width="64" style="2" customWidth="1"/>
    <col min="7978" max="7978" width="18.3046875" style="2" customWidth="1"/>
    <col min="7979" max="7979" width="9.69140625" style="2" customWidth="1"/>
    <col min="7980" max="7980" width="12.3046875" style="2" customWidth="1"/>
    <col min="7981" max="7981" width="11" style="2" customWidth="1"/>
    <col min="7982" max="7982" width="12.07421875" style="2" customWidth="1"/>
    <col min="7983" max="7983" width="10.69140625" style="2" customWidth="1"/>
    <col min="7984" max="7984" width="12.07421875" style="2" customWidth="1"/>
    <col min="7985" max="7985" width="13.69140625" style="2" customWidth="1"/>
    <col min="7986" max="7986" width="29.3046875" style="2" customWidth="1"/>
    <col min="7987" max="7987" width="23" style="2" customWidth="1"/>
    <col min="7988" max="7988" width="29.53515625" style="2" customWidth="1"/>
    <col min="7989" max="8231" width="9.07421875" style="2"/>
    <col min="8232" max="8232" width="4.3046875" style="2" customWidth="1"/>
    <col min="8233" max="8233" width="64" style="2" customWidth="1"/>
    <col min="8234" max="8234" width="18.3046875" style="2" customWidth="1"/>
    <col min="8235" max="8235" width="9.69140625" style="2" customWidth="1"/>
    <col min="8236" max="8236" width="12.3046875" style="2" customWidth="1"/>
    <col min="8237" max="8237" width="11" style="2" customWidth="1"/>
    <col min="8238" max="8238" width="12.07421875" style="2" customWidth="1"/>
    <col min="8239" max="8239" width="10.69140625" style="2" customWidth="1"/>
    <col min="8240" max="8240" width="12.07421875" style="2" customWidth="1"/>
    <col min="8241" max="8241" width="13.69140625" style="2" customWidth="1"/>
    <col min="8242" max="8242" width="29.3046875" style="2" customWidth="1"/>
    <col min="8243" max="8243" width="23" style="2" customWidth="1"/>
    <col min="8244" max="8244" width="29.53515625" style="2" customWidth="1"/>
    <col min="8245" max="8487" width="9.07421875" style="2"/>
    <col min="8488" max="8488" width="4.3046875" style="2" customWidth="1"/>
    <col min="8489" max="8489" width="64" style="2" customWidth="1"/>
    <col min="8490" max="8490" width="18.3046875" style="2" customWidth="1"/>
    <col min="8491" max="8491" width="9.69140625" style="2" customWidth="1"/>
    <col min="8492" max="8492" width="12.3046875" style="2" customWidth="1"/>
    <col min="8493" max="8493" width="11" style="2" customWidth="1"/>
    <col min="8494" max="8494" width="12.07421875" style="2" customWidth="1"/>
    <col min="8495" max="8495" width="10.69140625" style="2" customWidth="1"/>
    <col min="8496" max="8496" width="12.07421875" style="2" customWidth="1"/>
    <col min="8497" max="8497" width="13.69140625" style="2" customWidth="1"/>
    <col min="8498" max="8498" width="29.3046875" style="2" customWidth="1"/>
    <col min="8499" max="8499" width="23" style="2" customWidth="1"/>
    <col min="8500" max="8500" width="29.53515625" style="2" customWidth="1"/>
    <col min="8501" max="8743" width="9.07421875" style="2"/>
    <col min="8744" max="8744" width="4.3046875" style="2" customWidth="1"/>
    <col min="8745" max="8745" width="64" style="2" customWidth="1"/>
    <col min="8746" max="8746" width="18.3046875" style="2" customWidth="1"/>
    <col min="8747" max="8747" width="9.69140625" style="2" customWidth="1"/>
    <col min="8748" max="8748" width="12.3046875" style="2" customWidth="1"/>
    <col min="8749" max="8749" width="11" style="2" customWidth="1"/>
    <col min="8750" max="8750" width="12.07421875" style="2" customWidth="1"/>
    <col min="8751" max="8751" width="10.69140625" style="2" customWidth="1"/>
    <col min="8752" max="8752" width="12.07421875" style="2" customWidth="1"/>
    <col min="8753" max="8753" width="13.69140625" style="2" customWidth="1"/>
    <col min="8754" max="8754" width="29.3046875" style="2" customWidth="1"/>
    <col min="8755" max="8755" width="23" style="2" customWidth="1"/>
    <col min="8756" max="8756" width="29.53515625" style="2" customWidth="1"/>
    <col min="8757" max="8999" width="9.07421875" style="2"/>
    <col min="9000" max="9000" width="4.3046875" style="2" customWidth="1"/>
    <col min="9001" max="9001" width="64" style="2" customWidth="1"/>
    <col min="9002" max="9002" width="18.3046875" style="2" customWidth="1"/>
    <col min="9003" max="9003" width="9.69140625" style="2" customWidth="1"/>
    <col min="9004" max="9004" width="12.3046875" style="2" customWidth="1"/>
    <col min="9005" max="9005" width="11" style="2" customWidth="1"/>
    <col min="9006" max="9006" width="12.07421875" style="2" customWidth="1"/>
    <col min="9007" max="9007" width="10.69140625" style="2" customWidth="1"/>
    <col min="9008" max="9008" width="12.07421875" style="2" customWidth="1"/>
    <col min="9009" max="9009" width="13.69140625" style="2" customWidth="1"/>
    <col min="9010" max="9010" width="29.3046875" style="2" customWidth="1"/>
    <col min="9011" max="9011" width="23" style="2" customWidth="1"/>
    <col min="9012" max="9012" width="29.53515625" style="2" customWidth="1"/>
    <col min="9013" max="9255" width="9.07421875" style="2"/>
    <col min="9256" max="9256" width="4.3046875" style="2" customWidth="1"/>
    <col min="9257" max="9257" width="64" style="2" customWidth="1"/>
    <col min="9258" max="9258" width="18.3046875" style="2" customWidth="1"/>
    <col min="9259" max="9259" width="9.69140625" style="2" customWidth="1"/>
    <col min="9260" max="9260" width="12.3046875" style="2" customWidth="1"/>
    <col min="9261" max="9261" width="11" style="2" customWidth="1"/>
    <col min="9262" max="9262" width="12.07421875" style="2" customWidth="1"/>
    <col min="9263" max="9263" width="10.69140625" style="2" customWidth="1"/>
    <col min="9264" max="9264" width="12.07421875" style="2" customWidth="1"/>
    <col min="9265" max="9265" width="13.69140625" style="2" customWidth="1"/>
    <col min="9266" max="9266" width="29.3046875" style="2" customWidth="1"/>
    <col min="9267" max="9267" width="23" style="2" customWidth="1"/>
    <col min="9268" max="9268" width="29.53515625" style="2" customWidth="1"/>
    <col min="9269" max="9511" width="9.07421875" style="2"/>
    <col min="9512" max="9512" width="4.3046875" style="2" customWidth="1"/>
    <col min="9513" max="9513" width="64" style="2" customWidth="1"/>
    <col min="9514" max="9514" width="18.3046875" style="2" customWidth="1"/>
    <col min="9515" max="9515" width="9.69140625" style="2" customWidth="1"/>
    <col min="9516" max="9516" width="12.3046875" style="2" customWidth="1"/>
    <col min="9517" max="9517" width="11" style="2" customWidth="1"/>
    <col min="9518" max="9518" width="12.07421875" style="2" customWidth="1"/>
    <col min="9519" max="9519" width="10.69140625" style="2" customWidth="1"/>
    <col min="9520" max="9520" width="12.07421875" style="2" customWidth="1"/>
    <col min="9521" max="9521" width="13.69140625" style="2" customWidth="1"/>
    <col min="9522" max="9522" width="29.3046875" style="2" customWidth="1"/>
    <col min="9523" max="9523" width="23" style="2" customWidth="1"/>
    <col min="9524" max="9524" width="29.53515625" style="2" customWidth="1"/>
    <col min="9525" max="9767" width="9.07421875" style="2"/>
    <col min="9768" max="9768" width="4.3046875" style="2" customWidth="1"/>
    <col min="9769" max="9769" width="64" style="2" customWidth="1"/>
    <col min="9770" max="9770" width="18.3046875" style="2" customWidth="1"/>
    <col min="9771" max="9771" width="9.69140625" style="2" customWidth="1"/>
    <col min="9772" max="9772" width="12.3046875" style="2" customWidth="1"/>
    <col min="9773" max="9773" width="11" style="2" customWidth="1"/>
    <col min="9774" max="9774" width="12.07421875" style="2" customWidth="1"/>
    <col min="9775" max="9775" width="10.69140625" style="2" customWidth="1"/>
    <col min="9776" max="9776" width="12.07421875" style="2" customWidth="1"/>
    <col min="9777" max="9777" width="13.69140625" style="2" customWidth="1"/>
    <col min="9778" max="9778" width="29.3046875" style="2" customWidth="1"/>
    <col min="9779" max="9779" width="23" style="2" customWidth="1"/>
    <col min="9780" max="9780" width="29.53515625" style="2" customWidth="1"/>
    <col min="9781" max="10023" width="9.07421875" style="2"/>
    <col min="10024" max="10024" width="4.3046875" style="2" customWidth="1"/>
    <col min="10025" max="10025" width="64" style="2" customWidth="1"/>
    <col min="10026" max="10026" width="18.3046875" style="2" customWidth="1"/>
    <col min="10027" max="10027" width="9.69140625" style="2" customWidth="1"/>
    <col min="10028" max="10028" width="12.3046875" style="2" customWidth="1"/>
    <col min="10029" max="10029" width="11" style="2" customWidth="1"/>
    <col min="10030" max="10030" width="12.07421875" style="2" customWidth="1"/>
    <col min="10031" max="10031" width="10.69140625" style="2" customWidth="1"/>
    <col min="10032" max="10032" width="12.07421875" style="2" customWidth="1"/>
    <col min="10033" max="10033" width="13.69140625" style="2" customWidth="1"/>
    <col min="10034" max="10034" width="29.3046875" style="2" customWidth="1"/>
    <col min="10035" max="10035" width="23" style="2" customWidth="1"/>
    <col min="10036" max="10036" width="29.53515625" style="2" customWidth="1"/>
    <col min="10037" max="10279" width="9.07421875" style="2"/>
    <col min="10280" max="10280" width="4.3046875" style="2" customWidth="1"/>
    <col min="10281" max="10281" width="64" style="2" customWidth="1"/>
    <col min="10282" max="10282" width="18.3046875" style="2" customWidth="1"/>
    <col min="10283" max="10283" width="9.69140625" style="2" customWidth="1"/>
    <col min="10284" max="10284" width="12.3046875" style="2" customWidth="1"/>
    <col min="10285" max="10285" width="11" style="2" customWidth="1"/>
    <col min="10286" max="10286" width="12.07421875" style="2" customWidth="1"/>
    <col min="10287" max="10287" width="10.69140625" style="2" customWidth="1"/>
    <col min="10288" max="10288" width="12.07421875" style="2" customWidth="1"/>
    <col min="10289" max="10289" width="13.69140625" style="2" customWidth="1"/>
    <col min="10290" max="10290" width="29.3046875" style="2" customWidth="1"/>
    <col min="10291" max="10291" width="23" style="2" customWidth="1"/>
    <col min="10292" max="10292" width="29.53515625" style="2" customWidth="1"/>
    <col min="10293" max="10535" width="9.07421875" style="2"/>
    <col min="10536" max="10536" width="4.3046875" style="2" customWidth="1"/>
    <col min="10537" max="10537" width="64" style="2" customWidth="1"/>
    <col min="10538" max="10538" width="18.3046875" style="2" customWidth="1"/>
    <col min="10539" max="10539" width="9.69140625" style="2" customWidth="1"/>
    <col min="10540" max="10540" width="12.3046875" style="2" customWidth="1"/>
    <col min="10541" max="10541" width="11" style="2" customWidth="1"/>
    <col min="10542" max="10542" width="12.07421875" style="2" customWidth="1"/>
    <col min="10543" max="10543" width="10.69140625" style="2" customWidth="1"/>
    <col min="10544" max="10544" width="12.07421875" style="2" customWidth="1"/>
    <col min="10545" max="10545" width="13.69140625" style="2" customWidth="1"/>
    <col min="10546" max="10546" width="29.3046875" style="2" customWidth="1"/>
    <col min="10547" max="10547" width="23" style="2" customWidth="1"/>
    <col min="10548" max="10548" width="29.53515625" style="2" customWidth="1"/>
    <col min="10549" max="10791" width="9.07421875" style="2"/>
    <col min="10792" max="10792" width="4.3046875" style="2" customWidth="1"/>
    <col min="10793" max="10793" width="64" style="2" customWidth="1"/>
    <col min="10794" max="10794" width="18.3046875" style="2" customWidth="1"/>
    <col min="10795" max="10795" width="9.69140625" style="2" customWidth="1"/>
    <col min="10796" max="10796" width="12.3046875" style="2" customWidth="1"/>
    <col min="10797" max="10797" width="11" style="2" customWidth="1"/>
    <col min="10798" max="10798" width="12.07421875" style="2" customWidth="1"/>
    <col min="10799" max="10799" width="10.69140625" style="2" customWidth="1"/>
    <col min="10800" max="10800" width="12.07421875" style="2" customWidth="1"/>
    <col min="10801" max="10801" width="13.69140625" style="2" customWidth="1"/>
    <col min="10802" max="10802" width="29.3046875" style="2" customWidth="1"/>
    <col min="10803" max="10803" width="23" style="2" customWidth="1"/>
    <col min="10804" max="10804" width="29.53515625" style="2" customWidth="1"/>
    <col min="10805" max="11047" width="9.07421875" style="2"/>
    <col min="11048" max="11048" width="4.3046875" style="2" customWidth="1"/>
    <col min="11049" max="11049" width="64" style="2" customWidth="1"/>
    <col min="11050" max="11050" width="18.3046875" style="2" customWidth="1"/>
    <col min="11051" max="11051" width="9.69140625" style="2" customWidth="1"/>
    <col min="11052" max="11052" width="12.3046875" style="2" customWidth="1"/>
    <col min="11053" max="11053" width="11" style="2" customWidth="1"/>
    <col min="11054" max="11054" width="12.07421875" style="2" customWidth="1"/>
    <col min="11055" max="11055" width="10.69140625" style="2" customWidth="1"/>
    <col min="11056" max="11056" width="12.07421875" style="2" customWidth="1"/>
    <col min="11057" max="11057" width="13.69140625" style="2" customWidth="1"/>
    <col min="11058" max="11058" width="29.3046875" style="2" customWidth="1"/>
    <col min="11059" max="11059" width="23" style="2" customWidth="1"/>
    <col min="11060" max="11060" width="29.53515625" style="2" customWidth="1"/>
    <col min="11061" max="11303" width="9.07421875" style="2"/>
    <col min="11304" max="11304" width="4.3046875" style="2" customWidth="1"/>
    <col min="11305" max="11305" width="64" style="2" customWidth="1"/>
    <col min="11306" max="11306" width="18.3046875" style="2" customWidth="1"/>
    <col min="11307" max="11307" width="9.69140625" style="2" customWidth="1"/>
    <col min="11308" max="11308" width="12.3046875" style="2" customWidth="1"/>
    <col min="11309" max="11309" width="11" style="2" customWidth="1"/>
    <col min="11310" max="11310" width="12.07421875" style="2" customWidth="1"/>
    <col min="11311" max="11311" width="10.69140625" style="2" customWidth="1"/>
    <col min="11312" max="11312" width="12.07421875" style="2" customWidth="1"/>
    <col min="11313" max="11313" width="13.69140625" style="2" customWidth="1"/>
    <col min="11314" max="11314" width="29.3046875" style="2" customWidth="1"/>
    <col min="11315" max="11315" width="23" style="2" customWidth="1"/>
    <col min="11316" max="11316" width="29.53515625" style="2" customWidth="1"/>
    <col min="11317" max="11559" width="9.07421875" style="2"/>
    <col min="11560" max="11560" width="4.3046875" style="2" customWidth="1"/>
    <col min="11561" max="11561" width="64" style="2" customWidth="1"/>
    <col min="11562" max="11562" width="18.3046875" style="2" customWidth="1"/>
    <col min="11563" max="11563" width="9.69140625" style="2" customWidth="1"/>
    <col min="11564" max="11564" width="12.3046875" style="2" customWidth="1"/>
    <col min="11565" max="11565" width="11" style="2" customWidth="1"/>
    <col min="11566" max="11566" width="12.07421875" style="2" customWidth="1"/>
    <col min="11567" max="11567" width="10.69140625" style="2" customWidth="1"/>
    <col min="11568" max="11568" width="12.07421875" style="2" customWidth="1"/>
    <col min="11569" max="11569" width="13.69140625" style="2" customWidth="1"/>
    <col min="11570" max="11570" width="29.3046875" style="2" customWidth="1"/>
    <col min="11571" max="11571" width="23" style="2" customWidth="1"/>
    <col min="11572" max="11572" width="29.53515625" style="2" customWidth="1"/>
    <col min="11573" max="11815" width="9.07421875" style="2"/>
    <col min="11816" max="11816" width="4.3046875" style="2" customWidth="1"/>
    <col min="11817" max="11817" width="64" style="2" customWidth="1"/>
    <col min="11818" max="11818" width="18.3046875" style="2" customWidth="1"/>
    <col min="11819" max="11819" width="9.69140625" style="2" customWidth="1"/>
    <col min="11820" max="11820" width="12.3046875" style="2" customWidth="1"/>
    <col min="11821" max="11821" width="11" style="2" customWidth="1"/>
    <col min="11822" max="11822" width="12.07421875" style="2" customWidth="1"/>
    <col min="11823" max="11823" width="10.69140625" style="2" customWidth="1"/>
    <col min="11824" max="11824" width="12.07421875" style="2" customWidth="1"/>
    <col min="11825" max="11825" width="13.69140625" style="2" customWidth="1"/>
    <col min="11826" max="11826" width="29.3046875" style="2" customWidth="1"/>
    <col min="11827" max="11827" width="23" style="2" customWidth="1"/>
    <col min="11828" max="11828" width="29.53515625" style="2" customWidth="1"/>
    <col min="11829" max="12071" width="9.07421875" style="2"/>
    <col min="12072" max="12072" width="4.3046875" style="2" customWidth="1"/>
    <col min="12073" max="12073" width="64" style="2" customWidth="1"/>
    <col min="12074" max="12074" width="18.3046875" style="2" customWidth="1"/>
    <col min="12075" max="12075" width="9.69140625" style="2" customWidth="1"/>
    <col min="12076" max="12076" width="12.3046875" style="2" customWidth="1"/>
    <col min="12077" max="12077" width="11" style="2" customWidth="1"/>
    <col min="12078" max="12078" width="12.07421875" style="2" customWidth="1"/>
    <col min="12079" max="12079" width="10.69140625" style="2" customWidth="1"/>
    <col min="12080" max="12080" width="12.07421875" style="2" customWidth="1"/>
    <col min="12081" max="12081" width="13.69140625" style="2" customWidth="1"/>
    <col min="12082" max="12082" width="29.3046875" style="2" customWidth="1"/>
    <col min="12083" max="12083" width="23" style="2" customWidth="1"/>
    <col min="12084" max="12084" width="29.53515625" style="2" customWidth="1"/>
    <col min="12085" max="12327" width="9.07421875" style="2"/>
    <col min="12328" max="12328" width="4.3046875" style="2" customWidth="1"/>
    <col min="12329" max="12329" width="64" style="2" customWidth="1"/>
    <col min="12330" max="12330" width="18.3046875" style="2" customWidth="1"/>
    <col min="12331" max="12331" width="9.69140625" style="2" customWidth="1"/>
    <col min="12332" max="12332" width="12.3046875" style="2" customWidth="1"/>
    <col min="12333" max="12333" width="11" style="2" customWidth="1"/>
    <col min="12334" max="12334" width="12.07421875" style="2" customWidth="1"/>
    <col min="12335" max="12335" width="10.69140625" style="2" customWidth="1"/>
    <col min="12336" max="12336" width="12.07421875" style="2" customWidth="1"/>
    <col min="12337" max="12337" width="13.69140625" style="2" customWidth="1"/>
    <col min="12338" max="12338" width="29.3046875" style="2" customWidth="1"/>
    <col min="12339" max="12339" width="23" style="2" customWidth="1"/>
    <col min="12340" max="12340" width="29.53515625" style="2" customWidth="1"/>
    <col min="12341" max="12583" width="9.07421875" style="2"/>
    <col min="12584" max="12584" width="4.3046875" style="2" customWidth="1"/>
    <col min="12585" max="12585" width="64" style="2" customWidth="1"/>
    <col min="12586" max="12586" width="18.3046875" style="2" customWidth="1"/>
    <col min="12587" max="12587" width="9.69140625" style="2" customWidth="1"/>
    <col min="12588" max="12588" width="12.3046875" style="2" customWidth="1"/>
    <col min="12589" max="12589" width="11" style="2" customWidth="1"/>
    <col min="12590" max="12590" width="12.07421875" style="2" customWidth="1"/>
    <col min="12591" max="12591" width="10.69140625" style="2" customWidth="1"/>
    <col min="12592" max="12592" width="12.07421875" style="2" customWidth="1"/>
    <col min="12593" max="12593" width="13.69140625" style="2" customWidth="1"/>
    <col min="12594" max="12594" width="29.3046875" style="2" customWidth="1"/>
    <col min="12595" max="12595" width="23" style="2" customWidth="1"/>
    <col min="12596" max="12596" width="29.53515625" style="2" customWidth="1"/>
    <col min="12597" max="12839" width="9.07421875" style="2"/>
    <col min="12840" max="12840" width="4.3046875" style="2" customWidth="1"/>
    <col min="12841" max="12841" width="64" style="2" customWidth="1"/>
    <col min="12842" max="12842" width="18.3046875" style="2" customWidth="1"/>
    <col min="12843" max="12843" width="9.69140625" style="2" customWidth="1"/>
    <col min="12844" max="12844" width="12.3046875" style="2" customWidth="1"/>
    <col min="12845" max="12845" width="11" style="2" customWidth="1"/>
    <col min="12846" max="12846" width="12.07421875" style="2" customWidth="1"/>
    <col min="12847" max="12847" width="10.69140625" style="2" customWidth="1"/>
    <col min="12848" max="12848" width="12.07421875" style="2" customWidth="1"/>
    <col min="12849" max="12849" width="13.69140625" style="2" customWidth="1"/>
    <col min="12850" max="12850" width="29.3046875" style="2" customWidth="1"/>
    <col min="12851" max="12851" width="23" style="2" customWidth="1"/>
    <col min="12852" max="12852" width="29.53515625" style="2" customWidth="1"/>
    <col min="12853" max="13095" width="9.07421875" style="2"/>
    <col min="13096" max="13096" width="4.3046875" style="2" customWidth="1"/>
    <col min="13097" max="13097" width="64" style="2" customWidth="1"/>
    <col min="13098" max="13098" width="18.3046875" style="2" customWidth="1"/>
    <col min="13099" max="13099" width="9.69140625" style="2" customWidth="1"/>
    <col min="13100" max="13100" width="12.3046875" style="2" customWidth="1"/>
    <col min="13101" max="13101" width="11" style="2" customWidth="1"/>
    <col min="13102" max="13102" width="12.07421875" style="2" customWidth="1"/>
    <col min="13103" max="13103" width="10.69140625" style="2" customWidth="1"/>
    <col min="13104" max="13104" width="12.07421875" style="2" customWidth="1"/>
    <col min="13105" max="13105" width="13.69140625" style="2" customWidth="1"/>
    <col min="13106" max="13106" width="29.3046875" style="2" customWidth="1"/>
    <col min="13107" max="13107" width="23" style="2" customWidth="1"/>
    <col min="13108" max="13108" width="29.53515625" style="2" customWidth="1"/>
    <col min="13109" max="13351" width="9.07421875" style="2"/>
    <col min="13352" max="13352" width="4.3046875" style="2" customWidth="1"/>
    <col min="13353" max="13353" width="64" style="2" customWidth="1"/>
    <col min="13354" max="13354" width="18.3046875" style="2" customWidth="1"/>
    <col min="13355" max="13355" width="9.69140625" style="2" customWidth="1"/>
    <col min="13356" max="13356" width="12.3046875" style="2" customWidth="1"/>
    <col min="13357" max="13357" width="11" style="2" customWidth="1"/>
    <col min="13358" max="13358" width="12.07421875" style="2" customWidth="1"/>
    <col min="13359" max="13359" width="10.69140625" style="2" customWidth="1"/>
    <col min="13360" max="13360" width="12.07421875" style="2" customWidth="1"/>
    <col min="13361" max="13361" width="13.69140625" style="2" customWidth="1"/>
    <col min="13362" max="13362" width="29.3046875" style="2" customWidth="1"/>
    <col min="13363" max="13363" width="23" style="2" customWidth="1"/>
    <col min="13364" max="13364" width="29.53515625" style="2" customWidth="1"/>
    <col min="13365" max="13607" width="9.07421875" style="2"/>
    <col min="13608" max="13608" width="4.3046875" style="2" customWidth="1"/>
    <col min="13609" max="13609" width="64" style="2" customWidth="1"/>
    <col min="13610" max="13610" width="18.3046875" style="2" customWidth="1"/>
    <col min="13611" max="13611" width="9.69140625" style="2" customWidth="1"/>
    <col min="13612" max="13612" width="12.3046875" style="2" customWidth="1"/>
    <col min="13613" max="13613" width="11" style="2" customWidth="1"/>
    <col min="13614" max="13614" width="12.07421875" style="2" customWidth="1"/>
    <col min="13615" max="13615" width="10.69140625" style="2" customWidth="1"/>
    <col min="13616" max="13616" width="12.07421875" style="2" customWidth="1"/>
    <col min="13617" max="13617" width="13.69140625" style="2" customWidth="1"/>
    <col min="13618" max="13618" width="29.3046875" style="2" customWidth="1"/>
    <col min="13619" max="13619" width="23" style="2" customWidth="1"/>
    <col min="13620" max="13620" width="29.53515625" style="2" customWidth="1"/>
    <col min="13621" max="13863" width="9.07421875" style="2"/>
    <col min="13864" max="13864" width="4.3046875" style="2" customWidth="1"/>
    <col min="13865" max="13865" width="64" style="2" customWidth="1"/>
    <col min="13866" max="13866" width="18.3046875" style="2" customWidth="1"/>
    <col min="13867" max="13867" width="9.69140625" style="2" customWidth="1"/>
    <col min="13868" max="13868" width="12.3046875" style="2" customWidth="1"/>
    <col min="13869" max="13869" width="11" style="2" customWidth="1"/>
    <col min="13870" max="13870" width="12.07421875" style="2" customWidth="1"/>
    <col min="13871" max="13871" width="10.69140625" style="2" customWidth="1"/>
    <col min="13872" max="13872" width="12.07421875" style="2" customWidth="1"/>
    <col min="13873" max="13873" width="13.69140625" style="2" customWidth="1"/>
    <col min="13874" max="13874" width="29.3046875" style="2" customWidth="1"/>
    <col min="13875" max="13875" width="23" style="2" customWidth="1"/>
    <col min="13876" max="13876" width="29.53515625" style="2" customWidth="1"/>
    <col min="13877" max="14119" width="9.07421875" style="2"/>
    <col min="14120" max="14120" width="4.3046875" style="2" customWidth="1"/>
    <col min="14121" max="14121" width="64" style="2" customWidth="1"/>
    <col min="14122" max="14122" width="18.3046875" style="2" customWidth="1"/>
    <col min="14123" max="14123" width="9.69140625" style="2" customWidth="1"/>
    <col min="14124" max="14124" width="12.3046875" style="2" customWidth="1"/>
    <col min="14125" max="14125" width="11" style="2" customWidth="1"/>
    <col min="14126" max="14126" width="12.07421875" style="2" customWidth="1"/>
    <col min="14127" max="14127" width="10.69140625" style="2" customWidth="1"/>
    <col min="14128" max="14128" width="12.07421875" style="2" customWidth="1"/>
    <col min="14129" max="14129" width="13.69140625" style="2" customWidth="1"/>
    <col min="14130" max="14130" width="29.3046875" style="2" customWidth="1"/>
    <col min="14131" max="14131" width="23" style="2" customWidth="1"/>
    <col min="14132" max="14132" width="29.53515625" style="2" customWidth="1"/>
    <col min="14133" max="14375" width="9.07421875" style="2"/>
    <col min="14376" max="14376" width="4.3046875" style="2" customWidth="1"/>
    <col min="14377" max="14377" width="64" style="2" customWidth="1"/>
    <col min="14378" max="14378" width="18.3046875" style="2" customWidth="1"/>
    <col min="14379" max="14379" width="9.69140625" style="2" customWidth="1"/>
    <col min="14380" max="14380" width="12.3046875" style="2" customWidth="1"/>
    <col min="14381" max="14381" width="11" style="2" customWidth="1"/>
    <col min="14382" max="14382" width="12.07421875" style="2" customWidth="1"/>
    <col min="14383" max="14383" width="10.69140625" style="2" customWidth="1"/>
    <col min="14384" max="14384" width="12.07421875" style="2" customWidth="1"/>
    <col min="14385" max="14385" width="13.69140625" style="2" customWidth="1"/>
    <col min="14386" max="14386" width="29.3046875" style="2" customWidth="1"/>
    <col min="14387" max="14387" width="23" style="2" customWidth="1"/>
    <col min="14388" max="14388" width="29.53515625" style="2" customWidth="1"/>
    <col min="14389" max="14631" width="9.07421875" style="2"/>
    <col min="14632" max="14632" width="4.3046875" style="2" customWidth="1"/>
    <col min="14633" max="14633" width="64" style="2" customWidth="1"/>
    <col min="14634" max="14634" width="18.3046875" style="2" customWidth="1"/>
    <col min="14635" max="14635" width="9.69140625" style="2" customWidth="1"/>
    <col min="14636" max="14636" width="12.3046875" style="2" customWidth="1"/>
    <col min="14637" max="14637" width="11" style="2" customWidth="1"/>
    <col min="14638" max="14638" width="12.07421875" style="2" customWidth="1"/>
    <col min="14639" max="14639" width="10.69140625" style="2" customWidth="1"/>
    <col min="14640" max="14640" width="12.07421875" style="2" customWidth="1"/>
    <col min="14641" max="14641" width="13.69140625" style="2" customWidth="1"/>
    <col min="14642" max="14642" width="29.3046875" style="2" customWidth="1"/>
    <col min="14643" max="14643" width="23" style="2" customWidth="1"/>
    <col min="14644" max="14644" width="29.53515625" style="2" customWidth="1"/>
    <col min="14645" max="14887" width="9.07421875" style="2"/>
    <col min="14888" max="14888" width="4.3046875" style="2" customWidth="1"/>
    <col min="14889" max="14889" width="64" style="2" customWidth="1"/>
    <col min="14890" max="14890" width="18.3046875" style="2" customWidth="1"/>
    <col min="14891" max="14891" width="9.69140625" style="2" customWidth="1"/>
    <col min="14892" max="14892" width="12.3046875" style="2" customWidth="1"/>
    <col min="14893" max="14893" width="11" style="2" customWidth="1"/>
    <col min="14894" max="14894" width="12.07421875" style="2" customWidth="1"/>
    <col min="14895" max="14895" width="10.69140625" style="2" customWidth="1"/>
    <col min="14896" max="14896" width="12.07421875" style="2" customWidth="1"/>
    <col min="14897" max="14897" width="13.69140625" style="2" customWidth="1"/>
    <col min="14898" max="14898" width="29.3046875" style="2" customWidth="1"/>
    <col min="14899" max="14899" width="23" style="2" customWidth="1"/>
    <col min="14900" max="14900" width="29.53515625" style="2" customWidth="1"/>
    <col min="14901" max="15389" width="9.07421875" style="2"/>
    <col min="15390" max="16384" width="9.07421875" style="2" customWidth="1"/>
  </cols>
  <sheetData>
    <row r="1" spans="1:14" x14ac:dyDescent="0.4">
      <c r="K1" s="5"/>
    </row>
    <row r="2" spans="1:14" x14ac:dyDescent="0.4">
      <c r="A2" s="43" t="s">
        <v>1</v>
      </c>
      <c r="B2" s="43"/>
      <c r="C2" s="43"/>
      <c r="D2" s="43"/>
      <c r="E2" s="43"/>
      <c r="F2" s="43"/>
      <c r="G2" s="43"/>
      <c r="H2" s="43"/>
      <c r="I2" s="43"/>
      <c r="J2" s="43"/>
      <c r="K2" s="43"/>
    </row>
    <row r="3" spans="1:14" x14ac:dyDescent="0.4">
      <c r="A3" s="44" t="s">
        <v>2</v>
      </c>
      <c r="B3" s="44"/>
      <c r="C3" s="44"/>
      <c r="D3" s="44"/>
      <c r="E3" s="44"/>
      <c r="F3" s="44"/>
      <c r="G3" s="44"/>
      <c r="H3" s="44"/>
      <c r="I3" s="44"/>
      <c r="J3" s="44"/>
      <c r="K3" s="44"/>
    </row>
    <row r="4" spans="1:14" x14ac:dyDescent="0.4">
      <c r="A4" s="45" t="s">
        <v>3</v>
      </c>
      <c r="B4" s="45"/>
      <c r="C4" s="45"/>
      <c r="D4" s="45"/>
      <c r="E4" s="45"/>
      <c r="F4" s="45"/>
      <c r="G4" s="45"/>
      <c r="H4" s="45"/>
      <c r="I4" s="45"/>
      <c r="J4" s="45"/>
      <c r="K4" s="45"/>
    </row>
    <row r="5" spans="1:14" s="6" customFormat="1" ht="38.4" customHeight="1" x14ac:dyDescent="0.45">
      <c r="A5" s="46" t="s">
        <v>55</v>
      </c>
      <c r="B5" s="46"/>
      <c r="C5" s="46"/>
      <c r="D5" s="46"/>
      <c r="E5" s="46"/>
      <c r="F5" s="46"/>
      <c r="G5" s="46"/>
      <c r="H5" s="46"/>
      <c r="I5" s="46"/>
      <c r="J5" s="46"/>
      <c r="K5" s="46"/>
    </row>
    <row r="6" spans="1:14" s="6" customFormat="1" ht="27" customHeight="1" x14ac:dyDescent="0.45">
      <c r="A6" s="46" t="s">
        <v>57</v>
      </c>
      <c r="B6" s="46"/>
      <c r="C6" s="46"/>
      <c r="D6" s="46"/>
      <c r="E6" s="46"/>
      <c r="F6" s="46"/>
      <c r="G6" s="46"/>
      <c r="H6" s="46"/>
      <c r="I6" s="46"/>
      <c r="J6" s="46"/>
      <c r="K6" s="46"/>
    </row>
    <row r="7" spans="1:14" s="6" customFormat="1" ht="32.4" customHeight="1" x14ac:dyDescent="0.45">
      <c r="A7" s="53" t="s">
        <v>53</v>
      </c>
      <c r="B7" s="53"/>
      <c r="C7" s="53"/>
      <c r="D7" s="53"/>
      <c r="E7" s="53"/>
      <c r="F7" s="53"/>
      <c r="G7" s="53"/>
      <c r="H7" s="53"/>
      <c r="I7" s="53"/>
      <c r="J7" s="53"/>
      <c r="K7" s="53"/>
    </row>
    <row r="8" spans="1:14" s="6" customFormat="1" ht="63.45" customHeight="1" x14ac:dyDescent="0.45">
      <c r="A8" s="53" t="s">
        <v>56</v>
      </c>
      <c r="B8" s="53"/>
      <c r="C8" s="53"/>
      <c r="D8" s="53"/>
      <c r="E8" s="53"/>
      <c r="F8" s="53"/>
      <c r="G8" s="53"/>
      <c r="H8" s="53"/>
      <c r="I8" s="53"/>
      <c r="J8" s="53"/>
      <c r="K8" s="53"/>
    </row>
    <row r="9" spans="1:14" s="38" customFormat="1" ht="15.9" x14ac:dyDescent="0.45">
      <c r="A9" s="40" t="s">
        <v>66</v>
      </c>
      <c r="B9" s="81"/>
      <c r="C9" s="82"/>
      <c r="D9" s="82"/>
      <c r="E9" s="82"/>
      <c r="F9" s="82"/>
      <c r="G9" s="82"/>
      <c r="H9" s="82"/>
      <c r="I9" s="82"/>
      <c r="J9" s="82"/>
      <c r="K9" s="83"/>
      <c r="L9" s="39"/>
      <c r="M9" s="39"/>
      <c r="N9" s="39"/>
    </row>
    <row r="10" spans="1:14" s="10" customFormat="1" ht="32.6" customHeight="1" x14ac:dyDescent="0.45">
      <c r="A10" s="54" t="s">
        <v>64</v>
      </c>
      <c r="B10" s="54"/>
      <c r="C10" s="54"/>
      <c r="D10" s="54"/>
      <c r="E10" s="54"/>
      <c r="F10" s="54"/>
      <c r="G10" s="54"/>
      <c r="H10" s="54"/>
      <c r="I10" s="54"/>
      <c r="J10" s="54"/>
      <c r="K10" s="54"/>
      <c r="L10" s="6"/>
      <c r="M10" s="6"/>
      <c r="N10" s="6"/>
    </row>
    <row r="11" spans="1:14" s="12" customFormat="1" ht="138.44999999999999" x14ac:dyDescent="0.4">
      <c r="A11" s="7" t="s">
        <v>4</v>
      </c>
      <c r="B11" s="8" t="s">
        <v>5</v>
      </c>
      <c r="C11" s="8" t="s">
        <v>6</v>
      </c>
      <c r="D11" s="8" t="s">
        <v>7</v>
      </c>
      <c r="E11" s="8" t="s">
        <v>50</v>
      </c>
      <c r="F11" s="8" t="s">
        <v>9</v>
      </c>
      <c r="G11" s="9" t="s">
        <v>10</v>
      </c>
      <c r="H11" s="8" t="s">
        <v>11</v>
      </c>
      <c r="I11" s="8" t="s">
        <v>12</v>
      </c>
      <c r="J11" s="8" t="s">
        <v>13</v>
      </c>
      <c r="K11" s="8" t="s">
        <v>51</v>
      </c>
      <c r="L11" s="10"/>
      <c r="M11" s="10"/>
      <c r="N11" s="10"/>
    </row>
    <row r="12" spans="1:14" s="12" customFormat="1" ht="171" customHeight="1" x14ac:dyDescent="0.4">
      <c r="A12" s="11">
        <v>1</v>
      </c>
      <c r="B12" s="55" t="s">
        <v>14</v>
      </c>
      <c r="C12" s="56"/>
      <c r="D12" s="56"/>
      <c r="E12" s="56"/>
      <c r="F12" s="56"/>
      <c r="G12" s="56"/>
      <c r="H12" s="56"/>
      <c r="I12" s="56"/>
      <c r="J12" s="56"/>
      <c r="K12" s="57"/>
    </row>
    <row r="13" spans="1:14" s="12" customFormat="1" ht="61.75" x14ac:dyDescent="0.4">
      <c r="A13" s="11" t="s">
        <v>15</v>
      </c>
      <c r="B13" s="13" t="s">
        <v>16</v>
      </c>
      <c r="C13" s="14" t="s">
        <v>17</v>
      </c>
      <c r="D13" s="15" t="s">
        <v>18</v>
      </c>
      <c r="E13" s="15">
        <v>2</v>
      </c>
      <c r="F13" s="16">
        <v>21</v>
      </c>
      <c r="G13" s="33"/>
      <c r="H13" s="35">
        <f>G13*1.21</f>
        <v>0</v>
      </c>
      <c r="I13" s="36">
        <f>E13*G13</f>
        <v>0</v>
      </c>
      <c r="J13" s="36">
        <f>I13*1.21</f>
        <v>0</v>
      </c>
      <c r="K13" s="26" t="s">
        <v>19</v>
      </c>
    </row>
    <row r="14" spans="1:14" s="12" customFormat="1" ht="61.75" x14ac:dyDescent="0.4">
      <c r="A14" s="11" t="s">
        <v>20</v>
      </c>
      <c r="B14" s="13" t="s">
        <v>21</v>
      </c>
      <c r="C14" s="14" t="s">
        <v>22</v>
      </c>
      <c r="D14" s="15" t="s">
        <v>18</v>
      </c>
      <c r="E14" s="15">
        <v>1</v>
      </c>
      <c r="F14" s="16">
        <v>21</v>
      </c>
      <c r="G14" s="33"/>
      <c r="H14" s="35">
        <f t="shared" ref="H14:H15" si="0">G14*1.21</f>
        <v>0</v>
      </c>
      <c r="I14" s="36">
        <f t="shared" ref="I14:I15" si="1">E14*G14</f>
        <v>0</v>
      </c>
      <c r="J14" s="36">
        <f t="shared" ref="J14:J15" si="2">I14*1.21</f>
        <v>0</v>
      </c>
      <c r="K14" s="26" t="s">
        <v>19</v>
      </c>
    </row>
    <row r="15" spans="1:14" s="12" customFormat="1" ht="61.75" x14ac:dyDescent="0.4">
      <c r="A15" s="18" t="s">
        <v>23</v>
      </c>
      <c r="B15" s="19" t="s">
        <v>24</v>
      </c>
      <c r="C15" s="20" t="s">
        <v>25</v>
      </c>
      <c r="D15" s="18" t="s">
        <v>18</v>
      </c>
      <c r="E15" s="18">
        <v>1</v>
      </c>
      <c r="F15" s="21">
        <v>21</v>
      </c>
      <c r="G15" s="33"/>
      <c r="H15" s="35">
        <f t="shared" si="0"/>
        <v>0</v>
      </c>
      <c r="I15" s="36">
        <f t="shared" si="1"/>
        <v>0</v>
      </c>
      <c r="J15" s="36">
        <f t="shared" si="2"/>
        <v>0</v>
      </c>
      <c r="K15" s="26" t="s">
        <v>19</v>
      </c>
    </row>
    <row r="16" spans="1:14" s="12" customFormat="1" x14ac:dyDescent="0.4">
      <c r="A16" s="47" t="s">
        <v>26</v>
      </c>
      <c r="B16" s="48"/>
      <c r="C16" s="48"/>
      <c r="D16" s="48"/>
      <c r="E16" s="48"/>
      <c r="F16" s="48"/>
      <c r="G16" s="48"/>
      <c r="H16" s="48"/>
      <c r="I16" s="49"/>
      <c r="J16" s="34">
        <f>SUM(I13:I15)</f>
        <v>0</v>
      </c>
      <c r="K16" s="58" t="s">
        <v>27</v>
      </c>
    </row>
    <row r="17" spans="1:14" s="12" customFormat="1" x14ac:dyDescent="0.4">
      <c r="A17" s="50" t="s">
        <v>28</v>
      </c>
      <c r="B17" s="51"/>
      <c r="C17" s="51"/>
      <c r="D17" s="51"/>
      <c r="E17" s="51"/>
      <c r="F17" s="51"/>
      <c r="G17" s="51"/>
      <c r="H17" s="51"/>
      <c r="I17" s="52"/>
      <c r="J17" s="34">
        <f>J16*0.21</f>
        <v>0</v>
      </c>
      <c r="K17" s="59"/>
    </row>
    <row r="18" spans="1:14" s="12" customFormat="1" x14ac:dyDescent="0.4">
      <c r="A18" s="47" t="s">
        <v>29</v>
      </c>
      <c r="B18" s="48"/>
      <c r="C18" s="48"/>
      <c r="D18" s="48"/>
      <c r="E18" s="48"/>
      <c r="F18" s="48"/>
      <c r="G18" s="48"/>
      <c r="H18" s="48"/>
      <c r="I18" s="49"/>
      <c r="J18" s="34">
        <f>SUM(J13:J15)</f>
        <v>0</v>
      </c>
      <c r="K18" s="60"/>
    </row>
    <row r="19" spans="1:14" s="12" customFormat="1" ht="138.44999999999999" x14ac:dyDescent="0.4">
      <c r="A19" s="7" t="s">
        <v>4</v>
      </c>
      <c r="B19" s="8" t="s">
        <v>5</v>
      </c>
      <c r="C19" s="8" t="s">
        <v>6</v>
      </c>
      <c r="D19" s="8" t="s">
        <v>7</v>
      </c>
      <c r="E19" s="8" t="s">
        <v>8</v>
      </c>
      <c r="F19" s="8" t="s">
        <v>9</v>
      </c>
      <c r="G19" s="9" t="s">
        <v>10</v>
      </c>
      <c r="H19" s="8" t="s">
        <v>11</v>
      </c>
      <c r="I19" s="8" t="s">
        <v>12</v>
      </c>
      <c r="J19" s="8" t="s">
        <v>13</v>
      </c>
      <c r="K19" s="8" t="s">
        <v>51</v>
      </c>
    </row>
    <row r="20" spans="1:14" ht="39.65" customHeight="1" x14ac:dyDescent="0.4">
      <c r="A20" s="22">
        <v>2</v>
      </c>
      <c r="B20" s="62" t="s">
        <v>30</v>
      </c>
      <c r="C20" s="62"/>
      <c r="D20" s="62"/>
      <c r="E20" s="62"/>
      <c r="F20" s="62"/>
      <c r="G20" s="62"/>
      <c r="H20" s="62"/>
      <c r="I20" s="62"/>
      <c r="J20" s="62"/>
      <c r="K20" s="63"/>
      <c r="L20" s="12"/>
      <c r="M20" s="12"/>
      <c r="N20" s="12"/>
    </row>
    <row r="21" spans="1:14" ht="46.3" x14ac:dyDescent="0.4">
      <c r="A21" s="64" t="s">
        <v>31</v>
      </c>
      <c r="B21" s="67" t="s">
        <v>32</v>
      </c>
      <c r="C21" s="20" t="s">
        <v>33</v>
      </c>
      <c r="D21" s="64" t="s">
        <v>18</v>
      </c>
      <c r="E21" s="64">
        <v>1</v>
      </c>
      <c r="F21" s="70">
        <v>21</v>
      </c>
      <c r="G21" s="73"/>
      <c r="H21" s="76">
        <f>G21*1.21</f>
        <v>0</v>
      </c>
      <c r="I21" s="76">
        <f>G21*E21</f>
        <v>0</v>
      </c>
      <c r="J21" s="76">
        <f>I21*1.21</f>
        <v>0</v>
      </c>
      <c r="K21" s="27" t="s">
        <v>59</v>
      </c>
    </row>
    <row r="22" spans="1:14" ht="30.9" x14ac:dyDescent="0.4">
      <c r="A22" s="65"/>
      <c r="B22" s="68"/>
      <c r="C22" s="23" t="s">
        <v>34</v>
      </c>
      <c r="D22" s="65"/>
      <c r="E22" s="65"/>
      <c r="F22" s="71"/>
      <c r="G22" s="74"/>
      <c r="H22" s="77"/>
      <c r="I22" s="77"/>
      <c r="J22" s="77"/>
      <c r="K22" s="27" t="s">
        <v>60</v>
      </c>
    </row>
    <row r="23" spans="1:14" ht="46.3" x14ac:dyDescent="0.4">
      <c r="A23" s="65"/>
      <c r="B23" s="68"/>
      <c r="C23" s="23" t="s">
        <v>35</v>
      </c>
      <c r="D23" s="65"/>
      <c r="E23" s="65"/>
      <c r="F23" s="71"/>
      <c r="G23" s="74"/>
      <c r="H23" s="77"/>
      <c r="I23" s="77"/>
      <c r="J23" s="77"/>
      <c r="K23" s="27" t="s">
        <v>59</v>
      </c>
    </row>
    <row r="24" spans="1:14" ht="46.3" x14ac:dyDescent="0.4">
      <c r="A24" s="65"/>
      <c r="B24" s="68"/>
      <c r="C24" s="23" t="s">
        <v>36</v>
      </c>
      <c r="D24" s="65"/>
      <c r="E24" s="65"/>
      <c r="F24" s="71"/>
      <c r="G24" s="74"/>
      <c r="H24" s="77"/>
      <c r="I24" s="77"/>
      <c r="J24" s="77"/>
      <c r="K24" s="27" t="s">
        <v>59</v>
      </c>
    </row>
    <row r="25" spans="1:14" ht="46.3" x14ac:dyDescent="0.4">
      <c r="A25" s="65"/>
      <c r="B25" s="68"/>
      <c r="C25" s="23" t="s">
        <v>37</v>
      </c>
      <c r="D25" s="65"/>
      <c r="E25" s="65"/>
      <c r="F25" s="71"/>
      <c r="G25" s="74"/>
      <c r="H25" s="77"/>
      <c r="I25" s="77"/>
      <c r="J25" s="77"/>
      <c r="K25" s="27" t="s">
        <v>59</v>
      </c>
    </row>
    <row r="26" spans="1:14" ht="46.3" x14ac:dyDescent="0.4">
      <c r="A26" s="65"/>
      <c r="B26" s="68"/>
      <c r="C26" s="23" t="s">
        <v>38</v>
      </c>
      <c r="D26" s="65"/>
      <c r="E26" s="65"/>
      <c r="F26" s="71"/>
      <c r="G26" s="74"/>
      <c r="H26" s="77"/>
      <c r="I26" s="77"/>
      <c r="J26" s="77"/>
      <c r="K26" s="27" t="s">
        <v>59</v>
      </c>
    </row>
    <row r="27" spans="1:14" ht="46.3" x14ac:dyDescent="0.4">
      <c r="A27" s="65"/>
      <c r="B27" s="68"/>
      <c r="C27" s="23" t="s">
        <v>39</v>
      </c>
      <c r="D27" s="65"/>
      <c r="E27" s="65"/>
      <c r="F27" s="71"/>
      <c r="G27" s="74"/>
      <c r="H27" s="77"/>
      <c r="I27" s="77"/>
      <c r="J27" s="77"/>
      <c r="K27" s="27" t="s">
        <v>59</v>
      </c>
    </row>
    <row r="28" spans="1:14" ht="46.3" x14ac:dyDescent="0.4">
      <c r="A28" s="65"/>
      <c r="B28" s="68"/>
      <c r="C28" s="23" t="s">
        <v>40</v>
      </c>
      <c r="D28" s="65"/>
      <c r="E28" s="65"/>
      <c r="F28" s="71"/>
      <c r="G28" s="74"/>
      <c r="H28" s="77"/>
      <c r="I28" s="77"/>
      <c r="J28" s="77"/>
      <c r="K28" s="27" t="s">
        <v>59</v>
      </c>
    </row>
    <row r="29" spans="1:14" ht="123.45" x14ac:dyDescent="0.4">
      <c r="A29" s="65"/>
      <c r="B29" s="68"/>
      <c r="C29" s="23" t="s">
        <v>41</v>
      </c>
      <c r="D29" s="65"/>
      <c r="E29" s="65"/>
      <c r="F29" s="71"/>
      <c r="G29" s="74"/>
      <c r="H29" s="77"/>
      <c r="I29" s="77"/>
      <c r="J29" s="77"/>
      <c r="K29" s="28" t="s">
        <v>42</v>
      </c>
    </row>
    <row r="30" spans="1:14" ht="46.3" x14ac:dyDescent="0.4">
      <c r="A30" s="66"/>
      <c r="B30" s="69"/>
      <c r="C30" s="23" t="s">
        <v>43</v>
      </c>
      <c r="D30" s="66"/>
      <c r="E30" s="66"/>
      <c r="F30" s="72"/>
      <c r="G30" s="75"/>
      <c r="H30" s="78"/>
      <c r="I30" s="78"/>
      <c r="J30" s="78"/>
      <c r="K30" s="28" t="s">
        <v>42</v>
      </c>
    </row>
    <row r="31" spans="1:14" ht="27" customHeight="1" x14ac:dyDescent="0.4">
      <c r="A31" s="18" t="s">
        <v>44</v>
      </c>
      <c r="B31" s="23" t="s">
        <v>45</v>
      </c>
      <c r="C31" s="23" t="s">
        <v>46</v>
      </c>
      <c r="D31" s="17" t="s">
        <v>18</v>
      </c>
      <c r="E31" s="17">
        <v>1</v>
      </c>
      <c r="F31" s="17">
        <v>21</v>
      </c>
      <c r="G31" s="33"/>
      <c r="H31" s="37">
        <f>G31*1.21</f>
        <v>0</v>
      </c>
      <c r="I31" s="37">
        <f>G31*E31</f>
        <v>0</v>
      </c>
      <c r="J31" s="37">
        <f>I31*1.21</f>
        <v>0</v>
      </c>
      <c r="K31" s="17" t="s">
        <v>27</v>
      </c>
    </row>
    <row r="32" spans="1:14" x14ac:dyDescent="0.4">
      <c r="A32" s="47" t="s">
        <v>47</v>
      </c>
      <c r="B32" s="48"/>
      <c r="C32" s="48"/>
      <c r="D32" s="48"/>
      <c r="E32" s="48"/>
      <c r="F32" s="48"/>
      <c r="G32" s="48"/>
      <c r="H32" s="48"/>
      <c r="I32" s="49"/>
      <c r="J32" s="25"/>
      <c r="K32" s="24"/>
    </row>
    <row r="33" spans="1:14" x14ac:dyDescent="0.4">
      <c r="A33" s="50" t="s">
        <v>28</v>
      </c>
      <c r="B33" s="51"/>
      <c r="C33" s="51"/>
      <c r="D33" s="51"/>
      <c r="E33" s="51"/>
      <c r="F33" s="51"/>
      <c r="G33" s="51"/>
      <c r="H33" s="51"/>
      <c r="I33" s="52"/>
      <c r="J33" s="25"/>
      <c r="K33" s="24"/>
    </row>
    <row r="34" spans="1:14" x14ac:dyDescent="0.4">
      <c r="A34" s="47" t="s">
        <v>48</v>
      </c>
      <c r="B34" s="48"/>
      <c r="C34" s="48"/>
      <c r="D34" s="48"/>
      <c r="E34" s="48"/>
      <c r="F34" s="48"/>
      <c r="G34" s="48"/>
      <c r="H34" s="48"/>
      <c r="I34" s="49"/>
      <c r="J34" s="25"/>
      <c r="K34" s="24"/>
    </row>
    <row r="35" spans="1:14" x14ac:dyDescent="0.4">
      <c r="A35" s="47" t="s">
        <v>49</v>
      </c>
      <c r="B35" s="48"/>
      <c r="C35" s="48"/>
      <c r="D35" s="48"/>
      <c r="E35" s="48"/>
      <c r="F35" s="48"/>
      <c r="G35" s="48"/>
      <c r="H35" s="48"/>
      <c r="I35" s="49"/>
      <c r="J35" s="25"/>
    </row>
    <row r="36" spans="1:14" x14ac:dyDescent="0.4">
      <c r="A36" s="50" t="s">
        <v>28</v>
      </c>
      <c r="B36" s="51"/>
      <c r="C36" s="51"/>
      <c r="D36" s="51"/>
      <c r="E36" s="51"/>
      <c r="F36" s="51"/>
      <c r="G36" s="51"/>
      <c r="H36" s="51"/>
      <c r="I36" s="52"/>
      <c r="J36" s="25"/>
    </row>
    <row r="37" spans="1:14" x14ac:dyDescent="0.4">
      <c r="A37" s="47" t="s">
        <v>0</v>
      </c>
      <c r="B37" s="48"/>
      <c r="C37" s="48"/>
      <c r="D37" s="48"/>
      <c r="E37" s="48"/>
      <c r="F37" s="48"/>
      <c r="G37" s="48"/>
      <c r="H37" s="48"/>
      <c r="I37" s="49"/>
      <c r="J37" s="25"/>
    </row>
    <row r="39" spans="1:14" x14ac:dyDescent="0.4">
      <c r="A39" s="29"/>
      <c r="B39" s="30" t="s">
        <v>54</v>
      </c>
    </row>
    <row r="40" spans="1:14" x14ac:dyDescent="0.4">
      <c r="A40" s="29"/>
      <c r="B40" s="30"/>
    </row>
    <row r="41" spans="1:14" s="32" customFormat="1" x14ac:dyDescent="0.4">
      <c r="A41" s="31"/>
      <c r="B41" s="30"/>
      <c r="C41" s="2"/>
      <c r="D41" s="2"/>
      <c r="E41" s="2"/>
      <c r="F41" s="3"/>
      <c r="G41" s="4"/>
      <c r="H41" s="2"/>
      <c r="I41" s="2"/>
      <c r="J41" s="2"/>
      <c r="K41" s="2"/>
      <c r="L41" s="2"/>
      <c r="M41" s="2"/>
      <c r="N41" s="2"/>
    </row>
    <row r="42" spans="1:14" s="32" customFormat="1" x14ac:dyDescent="0.4">
      <c r="A42" s="79" t="s">
        <v>58</v>
      </c>
      <c r="B42" s="79"/>
      <c r="C42" s="79"/>
      <c r="D42" s="79"/>
      <c r="E42" s="79"/>
      <c r="F42" s="79"/>
      <c r="G42" s="79"/>
      <c r="H42" s="79"/>
      <c r="I42" s="79"/>
      <c r="J42" s="79"/>
      <c r="K42" s="79"/>
      <c r="L42" s="79"/>
      <c r="M42" s="79"/>
      <c r="N42" s="79"/>
    </row>
    <row r="43" spans="1:14" s="32" customFormat="1" x14ac:dyDescent="0.4">
      <c r="A43" s="80" t="s">
        <v>61</v>
      </c>
      <c r="B43" s="80"/>
      <c r="C43" s="80"/>
      <c r="D43" s="80"/>
      <c r="E43" s="80"/>
      <c r="F43" s="80"/>
      <c r="G43" s="80"/>
      <c r="H43" s="80"/>
      <c r="I43" s="80"/>
      <c r="J43" s="80"/>
      <c r="K43" s="80"/>
      <c r="L43" s="80"/>
      <c r="M43" s="80"/>
      <c r="N43" s="80"/>
    </row>
    <row r="44" spans="1:14" s="32" customFormat="1" x14ac:dyDescent="0.4">
      <c r="A44" s="80" t="s">
        <v>62</v>
      </c>
      <c r="B44" s="80"/>
      <c r="C44" s="80"/>
      <c r="D44" s="80"/>
      <c r="E44" s="80"/>
      <c r="F44" s="80"/>
      <c r="G44" s="80"/>
      <c r="H44" s="80"/>
      <c r="I44" s="80"/>
      <c r="J44" s="80"/>
      <c r="K44" s="80"/>
      <c r="L44" s="80"/>
      <c r="M44" s="80"/>
      <c r="N44" s="80"/>
    </row>
    <row r="45" spans="1:14" s="32" customFormat="1" ht="18.899999999999999" customHeight="1" x14ac:dyDescent="0.4">
      <c r="A45" s="80" t="s">
        <v>63</v>
      </c>
      <c r="B45" s="80"/>
      <c r="C45" s="80"/>
      <c r="D45" s="80"/>
      <c r="E45" s="80"/>
      <c r="F45" s="80"/>
      <c r="G45" s="80"/>
      <c r="H45" s="80"/>
      <c r="I45" s="80"/>
      <c r="J45" s="80"/>
      <c r="K45" s="80"/>
      <c r="L45" s="80"/>
      <c r="M45" s="80"/>
      <c r="N45" s="80"/>
    </row>
    <row r="46" spans="1:14" ht="25.4" customHeight="1" x14ac:dyDescent="0.4">
      <c r="A46" s="61" t="s">
        <v>65</v>
      </c>
      <c r="B46" s="61"/>
      <c r="C46" s="61"/>
      <c r="D46" s="61"/>
      <c r="E46" s="61"/>
      <c r="F46" s="61"/>
      <c r="G46" s="61"/>
      <c r="H46" s="61"/>
      <c r="I46" s="61"/>
      <c r="J46" s="61"/>
      <c r="K46" s="61"/>
      <c r="L46" s="61"/>
      <c r="M46" s="61"/>
      <c r="N46" s="61"/>
    </row>
    <row r="47" spans="1:14" ht="409.6" customHeight="1" x14ac:dyDescent="0.4">
      <c r="B47" s="41" t="s">
        <v>52</v>
      </c>
      <c r="C47" s="41"/>
    </row>
    <row r="48" spans="1:14" x14ac:dyDescent="0.4">
      <c r="B48" s="42"/>
      <c r="C48" s="42"/>
    </row>
    <row r="49" spans="2:3" x14ac:dyDescent="0.4">
      <c r="B49" s="42"/>
      <c r="C49" s="42"/>
    </row>
    <row r="50" spans="2:3" x14ac:dyDescent="0.4">
      <c r="B50" s="42"/>
      <c r="C50" s="42"/>
    </row>
    <row r="51" spans="2:3" x14ac:dyDescent="0.4">
      <c r="B51" s="42"/>
      <c r="C51" s="42"/>
    </row>
  </sheetData>
  <mergeCells count="35">
    <mergeCell ref="A42:N42"/>
    <mergeCell ref="A43:N43"/>
    <mergeCell ref="A44:N44"/>
    <mergeCell ref="A45:N45"/>
    <mergeCell ref="A18:I18"/>
    <mergeCell ref="A46:N46"/>
    <mergeCell ref="A8:K8"/>
    <mergeCell ref="A37:I37"/>
    <mergeCell ref="B20:K20"/>
    <mergeCell ref="A21:A30"/>
    <mergeCell ref="B21:B30"/>
    <mergeCell ref="D21:D30"/>
    <mergeCell ref="E21:E30"/>
    <mergeCell ref="F21:F30"/>
    <mergeCell ref="G21:G30"/>
    <mergeCell ref="H21:H30"/>
    <mergeCell ref="I21:I30"/>
    <mergeCell ref="J21:J30"/>
    <mergeCell ref="A32:I32"/>
    <mergeCell ref="A33:I33"/>
    <mergeCell ref="B47:C51"/>
    <mergeCell ref="A2:K2"/>
    <mergeCell ref="A3:K3"/>
    <mergeCell ref="A4:K4"/>
    <mergeCell ref="A5:K5"/>
    <mergeCell ref="A6:K6"/>
    <mergeCell ref="A34:I34"/>
    <mergeCell ref="A35:I35"/>
    <mergeCell ref="A36:I36"/>
    <mergeCell ref="A7:K7"/>
    <mergeCell ref="A10:K10"/>
    <mergeCell ref="B12:K12"/>
    <mergeCell ref="A16:I16"/>
    <mergeCell ref="K16:K18"/>
    <mergeCell ref="A17:I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Laima Gogelienė</dc:creator>
  <cp:lastModifiedBy>Asta Volosevičienė</cp:lastModifiedBy>
  <dcterms:created xsi:type="dcterms:W3CDTF">2015-06-05T18:17:20Z</dcterms:created>
  <dcterms:modified xsi:type="dcterms:W3CDTF">2026-03-16T11:07:06Z</dcterms:modified>
</cp:coreProperties>
</file>